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ntorales\Desktop\CNV 2023\"/>
    </mc:Choice>
  </mc:AlternateContent>
  <xr:revisionPtr revIDLastSave="0" documentId="13_ncr:201_{0F031A9F-DD62-4EEA-9F85-4500D412AB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ISTRO GENERAL" sheetId="1" r:id="rId1"/>
    <sheet name="TENENCIA POR GRUPO FAMILIAR" sheetId="2" r:id="rId2"/>
  </sheets>
  <definedNames>
    <definedName name="_xlnm._FilterDatabase" localSheetId="0" hidden="1">'REGISTRO GENERAL'!$A$10:$V$220</definedName>
    <definedName name="_xlnm._FilterDatabase" localSheetId="1" hidden="1">'TENENCIA POR GRUPO FAMILIAR'!$A$2:$O$214</definedName>
    <definedName name="_xlnm.Print_Area" localSheetId="0">'REGISTRO GENERAL'!$A$1:$V$223</definedName>
    <definedName name="_xlnm.Print_Area" localSheetId="1">'TENENCIA POR GRUPO FAMILIAR'!$A$1:$O$220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4" i="2" l="1"/>
  <c r="L214" i="2"/>
  <c r="G214" i="2"/>
  <c r="J214" i="2"/>
  <c r="G21" i="2"/>
  <c r="G8" i="2"/>
  <c r="H8" i="2"/>
  <c r="H21" i="2"/>
  <c r="J21" i="2"/>
  <c r="J8" i="2"/>
  <c r="K8" i="2"/>
  <c r="N8" i="2"/>
  <c r="V220" i="1"/>
  <c r="U220" i="1"/>
  <c r="T220" i="1"/>
  <c r="S220" i="1"/>
  <c r="P220" i="1"/>
  <c r="R220" i="1"/>
  <c r="Q220" i="1"/>
  <c r="O214" i="2" l="1"/>
  <c r="N214" i="2"/>
  <c r="K21" i="2" l="1"/>
  <c r="K214" i="2"/>
  <c r="C18" i="2" l="1"/>
  <c r="C17" i="2"/>
  <c r="O20" i="2"/>
  <c r="N19" i="2"/>
  <c r="O16" i="2"/>
  <c r="O13" i="2"/>
  <c r="O12" i="2"/>
  <c r="O9" i="2"/>
  <c r="O4" i="2"/>
  <c r="O5" i="2"/>
  <c r="O6" i="2"/>
  <c r="O3" i="2"/>
  <c r="C20" i="2"/>
  <c r="C19" i="2"/>
  <c r="C16" i="2"/>
  <c r="C15" i="2"/>
  <c r="C14" i="2"/>
  <c r="C13" i="2"/>
  <c r="C12" i="2"/>
  <c r="C11" i="2"/>
  <c r="C10" i="2"/>
  <c r="C9" i="2"/>
  <c r="C7" i="2"/>
  <c r="C6" i="2"/>
  <c r="C5" i="2"/>
  <c r="C4" i="2"/>
  <c r="C3" i="2"/>
  <c r="L14" i="2"/>
  <c r="O8" i="2" l="1"/>
  <c r="O19" i="2"/>
  <c r="O21" i="2" s="1"/>
  <c r="N21" i="2"/>
  <c r="K216" i="2" l="1"/>
  <c r="L18" i="2" l="1"/>
  <c r="L17" i="2"/>
  <c r="L11" i="2"/>
  <c r="L5" i="2"/>
  <c r="M21" i="2" l="1"/>
  <c r="L20" i="2"/>
  <c r="L19" i="2"/>
  <c r="L16" i="2"/>
  <c r="L15" i="2"/>
  <c r="L13" i="2"/>
  <c r="L12" i="2"/>
  <c r="L10" i="2"/>
  <c r="L9" i="2"/>
  <c r="M8" i="2"/>
  <c r="L7" i="2"/>
  <c r="L6" i="2"/>
  <c r="L4" i="2"/>
  <c r="L3" i="2"/>
  <c r="L8" i="2" s="1"/>
  <c r="O216" i="2" l="1"/>
  <c r="N216" i="2"/>
  <c r="L21" i="2"/>
  <c r="M216" i="2"/>
  <c r="L216" i="2" l="1"/>
  <c r="J216" i="2" l="1"/>
</calcChain>
</file>

<file path=xl/sharedStrings.xml><?xml version="1.0" encoding="utf-8"?>
<sst xmlns="http://schemas.openxmlformats.org/spreadsheetml/2006/main" count="1565" uniqueCount="238">
  <si>
    <t>NRO</t>
  </si>
  <si>
    <t>CODIGO ENTIDAD</t>
  </si>
  <si>
    <t>AÑO</t>
  </si>
  <si>
    <t>MES</t>
  </si>
  <si>
    <t>NOMBRE DEL ACCIONISTA</t>
  </si>
  <si>
    <t>TIPO DE PERSONA</t>
  </si>
  <si>
    <t>TIPO DE DOCUMENTO DE IDENTIDAD</t>
  </si>
  <si>
    <t>NRO DE DOCUMENTO</t>
  </si>
  <si>
    <t>NACIONALIDAD</t>
  </si>
  <si>
    <t>FECHA DE NACIMIENTO</t>
  </si>
  <si>
    <t>PAIS DE RESIDENCIA</t>
  </si>
  <si>
    <t>VALOR NOMINAL</t>
  </si>
  <si>
    <t>CLASE DE ACCION</t>
  </si>
  <si>
    <t>CANTIDAD DE VOTOS</t>
  </si>
  <si>
    <t>PRIVILEGIO</t>
  </si>
  <si>
    <t>% DE PARTICIPACION</t>
  </si>
  <si>
    <t>CANTIDAD DE ACCIONES</t>
  </si>
  <si>
    <t>TOTAL DE VOTOS</t>
  </si>
  <si>
    <t>APORTES IRREVOCABLES</t>
  </si>
  <si>
    <t>PRIMAS DE EMISION</t>
  </si>
  <si>
    <t>CAPITAL INTEGRADO</t>
  </si>
  <si>
    <t>CAPITAL SOCIAL</t>
  </si>
  <si>
    <t>Fisica</t>
  </si>
  <si>
    <t>C.I</t>
  </si>
  <si>
    <t>JP</t>
  </si>
  <si>
    <t>5votos p/acc</t>
  </si>
  <si>
    <t>PY</t>
  </si>
  <si>
    <t>ROSA TOSIKO KASAMATSU TAKAI</t>
  </si>
  <si>
    <t>BLANCA LILIANA BRITEZ DE NARA</t>
  </si>
  <si>
    <t>YUICHI TANAKA</t>
  </si>
  <si>
    <t>KATSUHIKO VICTOR MAEHARA UEDA</t>
  </si>
  <si>
    <t>VICTORIA MATSUMIYA DE MAEHARA</t>
  </si>
  <si>
    <t>MARIA ELENA MATSUMIYA TAKADA</t>
  </si>
  <si>
    <t>NESTOR DIAZ CACERES</t>
  </si>
  <si>
    <t>IGNACIO CONSTANTINO FLORENTIN MENDOZA</t>
  </si>
  <si>
    <t>KAZUKI ENDO</t>
  </si>
  <si>
    <t>YUSAKU MATSUMIYA</t>
  </si>
  <si>
    <t>ADOLFO HAYATO FUCHIWAKI ANZAI</t>
  </si>
  <si>
    <t>GUILLERMO TIMKE</t>
  </si>
  <si>
    <t>CRISTIAN ROMERO MULLER</t>
  </si>
  <si>
    <t>AR</t>
  </si>
  <si>
    <t>TETSUYA HAYAKAWA</t>
  </si>
  <si>
    <t>ISABEL TUMANUMA DE HAYAKAWA</t>
  </si>
  <si>
    <t>ANDRES AMARILLA</t>
  </si>
  <si>
    <t>ARTEMIO ROMERO</t>
  </si>
  <si>
    <t>GILDA RODRIGUEZ DE ACEVEDO</t>
  </si>
  <si>
    <t>TK9488958</t>
  </si>
  <si>
    <t>ERASMO LUIS AGUILAR DELVALLE</t>
  </si>
  <si>
    <t>MARIA ELENA CANTUNI</t>
  </si>
  <si>
    <t>US</t>
  </si>
  <si>
    <t>VANESSA JOJOT ARCE</t>
  </si>
  <si>
    <t>RAMON ELIAS PEREZ FERNANDEZ</t>
  </si>
  <si>
    <t xml:space="preserve">RISA NAGAOKA </t>
  </si>
  <si>
    <t>BOLSA DE VALORES Y PRODUCTOS DE ASUNCION S.A.</t>
  </si>
  <si>
    <t>Jurídica</t>
  </si>
  <si>
    <t>RUC</t>
  </si>
  <si>
    <t>80005309-5</t>
  </si>
  <si>
    <t xml:space="preserve">HUGO CESAR RECALDE </t>
  </si>
  <si>
    <t>CAJA MUTUAL DE COOPERATIVISTA DEL PARAGUAY</t>
  </si>
  <si>
    <t>80004152-6</t>
  </si>
  <si>
    <t>80016760-0</t>
  </si>
  <si>
    <t>EVA ROSA RODRIGUEZ DE HERMOSILLA</t>
  </si>
  <si>
    <t>ARMIN CLAR</t>
  </si>
  <si>
    <t>MONICA LORENA SALGUEIRO ALCARAZ</t>
  </si>
  <si>
    <t>RICARDO YAMAMOTO</t>
  </si>
  <si>
    <t>JUAN CARLOS TESSARI</t>
  </si>
  <si>
    <t>AGROPECUARIA FORTUNA</t>
  </si>
  <si>
    <t>80002634-9</t>
  </si>
  <si>
    <t>YASUANA S.A</t>
  </si>
  <si>
    <t>80074303-2</t>
  </si>
  <si>
    <t>GMF S.A</t>
  </si>
  <si>
    <t>80077569-4</t>
  </si>
  <si>
    <t>NOELIA MABEL ORTEGA</t>
  </si>
  <si>
    <t>EDUARDO SANCHEZ</t>
  </si>
  <si>
    <t>TOTAL</t>
  </si>
  <si>
    <t>Observación: “Manifestamos en carácter de declaración jurada que hemos verificado el origen de los fondos de los aportes realizados por los accionistas”.</t>
  </si>
  <si>
    <t>REGISTRO DE ACCIONISTAS POR PARENTESCO</t>
  </si>
  <si>
    <t>PARENTESCO</t>
  </si>
  <si>
    <t>% DE PARTICIPACION DEL GRUPO FAMILIAR</t>
  </si>
  <si>
    <t>Hermanos</t>
  </si>
  <si>
    <t>Nuera</t>
  </si>
  <si>
    <t>sub total por familia</t>
  </si>
  <si>
    <t>Yerno</t>
  </si>
  <si>
    <t>Hija</t>
  </si>
  <si>
    <t>Padre</t>
  </si>
  <si>
    <t xml:space="preserve"> </t>
  </si>
  <si>
    <t>KAMO S.A.</t>
  </si>
  <si>
    <t>ADRIAN ALBERTO VELILLA FERNANDEZ</t>
  </si>
  <si>
    <t>80050425-9</t>
  </si>
  <si>
    <t>ÑEMOTENONDE S.A.</t>
  </si>
  <si>
    <t>MARIA ALODIA CABELLO KASAMATZU</t>
  </si>
  <si>
    <t>MARIA ALODIA CABELLO KAZAMATSU</t>
  </si>
  <si>
    <t>KEIGO NAKATA</t>
  </si>
  <si>
    <t>RAUL MIZUTOME INOMATA</t>
  </si>
  <si>
    <t>ROMILDA CONCEPCION NUNEZ DE LEVI</t>
  </si>
  <si>
    <t>RICARDO ANIBAL ASRILEVICH BARNATAN</t>
  </si>
  <si>
    <t>ANEXO A</t>
  </si>
  <si>
    <t>COMPOSICION ACCIONARIA</t>
  </si>
  <si>
    <t>EMPRESA: FINANCIERA PARAGUAYO JAPONESA S.A.E.C.A.</t>
  </si>
  <si>
    <t>JOSE IGNACIO CABALLERO</t>
  </si>
  <si>
    <t>ELIAS VALIENTE  VILLALBA</t>
  </si>
  <si>
    <t>AKIKO YAMAMOTO TAKASHI DE ISHIBASHI</t>
  </si>
  <si>
    <t>ALCIDES GABRIEL AYALA VERA</t>
  </si>
  <si>
    <t>ALCIDES NORBERTO AYALA</t>
  </si>
  <si>
    <t>ALEXEI  ANDRES SZWAKO MARTYNIUK</t>
  </si>
  <si>
    <t>ALFREDO YEGROS CORONEL</t>
  </si>
  <si>
    <t>ARTAZA HERMANOS COMESTRIAL E INDUSTRIAL SA</t>
  </si>
  <si>
    <t>ASEGURADORA PARAGUAYA S.A.E.C.A.</t>
  </si>
  <si>
    <t>ATSUSHI ISHIDA ONO</t>
  </si>
  <si>
    <t>CARLOS ALBERTO ANTONIO LEVI SOSA</t>
  </si>
  <si>
    <t>CELINA YSHIBASHI DE MORIYA</t>
  </si>
  <si>
    <t>CESAR ELIAS SANABRIA RAMIREZ</t>
  </si>
  <si>
    <t>CLAUS OHLANDT</t>
  </si>
  <si>
    <t>COOPERATIVA MULTIACTIVA SAN CRISTOBAL LTDA</t>
  </si>
  <si>
    <t>CRISTHIAN ANDRES CHAMORRO MALDONADO</t>
  </si>
  <si>
    <t>DANIEL DIETER MULLER</t>
  </si>
  <si>
    <t>DANIEL SON LEE</t>
  </si>
  <si>
    <t>EBERHARD  KARL JURGEN ISSENDORFF</t>
  </si>
  <si>
    <t>EDGAR JESUS DANIEL HUEMER CHAMORRO</t>
  </si>
  <si>
    <t>EDIT GRACIELA  VERA  BENITEZ</t>
  </si>
  <si>
    <t>ENRIQUE EDUARDO  DAVALOS TELLEZ</t>
  </si>
  <si>
    <t>FABRIZIO ROBERTO  BOSCARINO MEDINA</t>
  </si>
  <si>
    <t>FANNY MORIYA</t>
  </si>
  <si>
    <t>FERNANDO ALVAREZ</t>
  </si>
  <si>
    <t>FRANCISCO MATIAS MONTAÑEZ GODOY</t>
  </si>
  <si>
    <t>GUILLERMO BRUGADA FERRARI</t>
  </si>
  <si>
    <t>HUGO RICARDO  SANCHEZ BRITEZ</t>
  </si>
  <si>
    <t>IGNACIO DE JESUS BALLASCH QUEVEDO</t>
  </si>
  <si>
    <t>IVAN ANDRES SZWAKO MARTYNIUK</t>
  </si>
  <si>
    <t>JORGE ARIEL  ACOSTA VAZQUEZ</t>
  </si>
  <si>
    <t>JOSE LUIS CASTILLO BADER</t>
  </si>
  <si>
    <t>JUAN CARLOS MUNITA TISCHER</t>
  </si>
  <si>
    <t>JULIAN FERNANDO  GUZMAN  CUBILLA</t>
  </si>
  <si>
    <t>KWAN SOON BAPE</t>
  </si>
  <si>
    <t>LEONARDO RAFAEL ALFONZO SEGOVIA</t>
  </si>
  <si>
    <t>LILIAN RAQUEL VILLALBA  MORA</t>
  </si>
  <si>
    <t>LUCIA SRL</t>
  </si>
  <si>
    <t>LUIS RUBEN BENITEZ PERDOMO</t>
  </si>
  <si>
    <t>MARIA DEL PILAR CALLIZO FILARTIGA</t>
  </si>
  <si>
    <t>JORGE ELIEZER  GAYOSO  PALACIOS</t>
  </si>
  <si>
    <t>MARIA ESTELA BENITEZ ARTETA</t>
  </si>
  <si>
    <t>MARIA JOSE CHAMORRO MALDONADO</t>
  </si>
  <si>
    <t>MARIA MARTYNIUK OSTAPCHUK</t>
  </si>
  <si>
    <t>MATIAS SEIJI ROMERO MORIYA</t>
  </si>
  <si>
    <t>MIRIAN MALDONADO  DE CHAMORRO</t>
  </si>
  <si>
    <t>NICOLE MONSERRAT ORTIZ  VALVERDI</t>
  </si>
  <si>
    <t>NINFA CARRERA BRITEZ</t>
  </si>
  <si>
    <t>OSCAR  ARISTIDES LABISTE SEGOVIA</t>
  </si>
  <si>
    <t>PAMELA KONRAD WIESENHUTTER</t>
  </si>
  <si>
    <t xml:space="preserve">PANAL COMPAÑÍA DE SEGUROS GENERALES S.A. </t>
  </si>
  <si>
    <t>PEDRO DAVID HASHIMOTO NAKATA</t>
  </si>
  <si>
    <t>ROLANDO CELESTINO CORNA SANTOME</t>
  </si>
  <si>
    <t>RUBEN OSVALDO VIVEROS SARTORIO</t>
  </si>
  <si>
    <t>VICTOR HUGO IBARROLA VANNUCCI</t>
  </si>
  <si>
    <t>YONG BOK PARK</t>
  </si>
  <si>
    <t>ZOILO  SALVADOR JUAN RODAS  RODAS</t>
  </si>
  <si>
    <t xml:space="preserve"> EDUARDO MASAYUKI YOSHIZAKI</t>
  </si>
  <si>
    <t>ELFRIEDE FUNK WIEBE</t>
  </si>
  <si>
    <t>80001728-5</t>
  </si>
  <si>
    <t>80002091-0</t>
  </si>
  <si>
    <t>80100972-3</t>
  </si>
  <si>
    <t>80025239-0</t>
  </si>
  <si>
    <t>ARG</t>
  </si>
  <si>
    <t xml:space="preserve">Koreana </t>
  </si>
  <si>
    <t xml:space="preserve">PY </t>
  </si>
  <si>
    <t>ALEMANA</t>
  </si>
  <si>
    <t>SUIZA</t>
  </si>
  <si>
    <t>Koreana</t>
  </si>
  <si>
    <t>EUGENIO MITIO TUKUDA</t>
  </si>
  <si>
    <t>ALEJANDRO RAMON CASCO CARRERA</t>
  </si>
  <si>
    <t>CARLOS GIOVANI SCHONS KRELING</t>
  </si>
  <si>
    <t>EDUARDO MENCHACA ACOSTA</t>
  </si>
  <si>
    <t>FABRIZIO DAVID RAPPENECKER MARTI</t>
  </si>
  <si>
    <t>FERNANDO GONZALO BONANNI</t>
  </si>
  <si>
    <t>JORGE ANDRES DUARTE GARCETE</t>
  </si>
  <si>
    <t>JOSE GASPAR RAMIREZ UGARTE</t>
  </si>
  <si>
    <t>LIZ GABRIELA AYALA DEL VALLE</t>
  </si>
  <si>
    <t>MARCO ANTONIO FACETTI DORIA</t>
  </si>
  <si>
    <t>MARIA MERCEDES RODRIGUEZ DE CASTRO</t>
  </si>
  <si>
    <t>SOLUTIONS CENTER S.A.</t>
  </si>
  <si>
    <t>80046141-0</t>
  </si>
  <si>
    <t>2023</t>
  </si>
  <si>
    <t>ANA BELEN PAATS DE BAEZ</t>
  </si>
  <si>
    <t>LIZ GABRIELA AYALA DELVALLE</t>
  </si>
  <si>
    <t>ELIGIO ANTONIO PENAYO RECALDE</t>
  </si>
  <si>
    <t>DORA CONCEPCION RICCIARDI TORALES</t>
  </si>
  <si>
    <t>TOBIAS EZEQUIEL NETTO CARRERA</t>
  </si>
  <si>
    <t>PROFIT S.A.</t>
  </si>
  <si>
    <t>80067882-6</t>
  </si>
  <si>
    <t>PABLO CHEN CHANG</t>
  </si>
  <si>
    <t xml:space="preserve">SONIA RÍOS VILLAGRA </t>
  </si>
  <si>
    <t>GABRIEL SANABRIA SANTACRUZ</t>
  </si>
  <si>
    <t xml:space="preserve">DIEGO ROMERO </t>
  </si>
  <si>
    <t>JORGE RAUL DIAZ SAMANIEGO</t>
  </si>
  <si>
    <t>TAMARA MEGUMI TERASHIMA BENITEZ</t>
  </si>
  <si>
    <t>MATIAS PAREDES</t>
  </si>
  <si>
    <t>JIMMY SEBASTIAN SANCHEZ VALLEJOS</t>
  </si>
  <si>
    <t xml:space="preserve">EDGAR DARÍO MARTÍNEZ  </t>
  </si>
  <si>
    <t xml:space="preserve">JOSÉ ARRELLAGA FERRER </t>
  </si>
  <si>
    <t>SEIZO MAEHARA UEDA</t>
  </si>
  <si>
    <t>EDUARDO GABRIEL GALEANO AVALOS</t>
  </si>
  <si>
    <t>JUAN ANGEL GALEANO AVALOS</t>
  </si>
  <si>
    <t>EMMA MARÍA SZWAKO MARTYNIUK</t>
  </si>
  <si>
    <t>IGOR ANDRÉS SZWAKO MARTYNIUK</t>
  </si>
  <si>
    <t>CARLOS MARTÍN JACQUET ARANDA</t>
  </si>
  <si>
    <t>JORGE DANIEL BAZÁN MONGELÓS</t>
  </si>
  <si>
    <t>cuñada</t>
  </si>
  <si>
    <t>DAMIANA BORDÓN DE MUJICA</t>
  </si>
  <si>
    <t>MAURICIO MIGUEL MUJICA BORDÓN</t>
  </si>
  <si>
    <t>ELIANA ROCÍO VILLALBA</t>
  </si>
  <si>
    <t>TOMIO HANANO</t>
  </si>
  <si>
    <t>FELIX ANTONIO AÑAZCO GONZÁLEZ</t>
  </si>
  <si>
    <t>MIGUEL DARÍO ZALDIVAR MORALES</t>
  </si>
  <si>
    <t>MCA EMPRENDIMIENTOS S.R.L.</t>
  </si>
  <si>
    <t>EDGAR FEDERICO FERNÁNDEZ FLEITAS</t>
  </si>
  <si>
    <t>ESPERANZA DIANA LUCIA HERRERO GONZALEZ</t>
  </si>
  <si>
    <t>HUGO RODRIGO ACEVEDO BAZAN</t>
  </si>
  <si>
    <t>CAJA DE JUBILACIONES Y PENSIONES DEL PERSONAL DE LA A.N.D.E.</t>
  </si>
  <si>
    <t>VIVA INVERSIONES S.A.</t>
  </si>
  <si>
    <t>NORMA PATRICIA SANTACRUZ SILVEIRA</t>
  </si>
  <si>
    <t>80027913-1</t>
  </si>
  <si>
    <t>80056538-0</t>
  </si>
  <si>
    <t>80000954-1</t>
  </si>
  <si>
    <t>80038214-5</t>
  </si>
  <si>
    <t>12</t>
  </si>
  <si>
    <t>JOSE ANTONIO RODRIGUEZ GIMENEZ</t>
  </si>
  <si>
    <t>SHOGO LUCAS FUCHIWAKI KUMAGAI</t>
  </si>
  <si>
    <t>CARLOS LUIS SOSA CALDEROLI</t>
  </si>
  <si>
    <t>JAZMÍN DIANA VILLALBA FIGARI</t>
  </si>
  <si>
    <t>RAÚL ALBERTO ZAPAG PEÑA</t>
  </si>
  <si>
    <t>GUSTAVO ALEJANDRO ROMÁN DJOUBI</t>
  </si>
  <si>
    <t>LUIS ANTONIO CARDOZO CARRERAS</t>
  </si>
  <si>
    <t>SATEC S.A.</t>
  </si>
  <si>
    <t>80055186-9</t>
  </si>
  <si>
    <t>COMPOSICION ACCIONARIA AL: 31/12/2023</t>
  </si>
  <si>
    <t xml:space="preserve">          Capital Autorizado: Gs. 150.000.000.000.-  </t>
  </si>
  <si>
    <t xml:space="preserve">      Capital Emitido:      Gs. 150.000.000.000.-  </t>
  </si>
  <si>
    <t xml:space="preserve">   Capital Integrado:  Gs.  94.291.000.000.- Compuesto de 1.000 Acciones OVM , 55.500 OVS,  y 37.791 Acciones Preferidas, de GS 1.000.000 cada una, todas Nominativas.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</si>
</sst>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€_-;\-* #,##0.00\ _€_-;_-* &quot;-&quot;??\ _€_-;_-@_-"/>
    <numFmt numFmtId="166" formatCode="_-* #,##0\ _€_-;\-* #,##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22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166" fontId="0" fillId="0" borderId="0" xfId="0" applyNumberFormat="1"/>
    <xf numFmtId="166" fontId="3" fillId="2" borderId="8" xfId="0" applyNumberFormat="1" applyFont="1" applyFill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0" fontId="4" fillId="2" borderId="8" xfId="0" applyFont="1" applyFill="1" applyBorder="1"/>
    <xf numFmtId="164" fontId="4" fillId="2" borderId="8" xfId="1" applyNumberFormat="1" applyFont="1" applyFill="1" applyBorder="1" applyAlignment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Border="1"/>
    <xf numFmtId="2" fontId="3" fillId="0" borderId="8" xfId="0" applyNumberFormat="1" applyFont="1" applyBorder="1"/>
    <xf numFmtId="166" fontId="3" fillId="0" borderId="8" xfId="1" applyNumberFormat="1" applyFont="1" applyBorder="1"/>
    <xf numFmtId="3" fontId="3" fillId="0" borderId="8" xfId="1" applyNumberFormat="1" applyFont="1" applyBorder="1" applyAlignment="1">
      <alignment horizontal="right"/>
    </xf>
    <xf numFmtId="3" fontId="3" fillId="0" borderId="9" xfId="1" applyNumberFormat="1" applyFont="1" applyBorder="1" applyAlignment="1">
      <alignment horizontal="right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2" xfId="0" applyFont="1" applyFill="1" applyBorder="1"/>
    <xf numFmtId="4" fontId="10" fillId="2" borderId="12" xfId="1" applyNumberFormat="1" applyFont="1" applyFill="1" applyBorder="1" applyAlignment="1">
      <alignment horizontal="center"/>
    </xf>
    <xf numFmtId="166" fontId="10" fillId="2" borderId="12" xfId="1" applyNumberFormat="1" applyFont="1" applyFill="1" applyBorder="1"/>
    <xf numFmtId="3" fontId="10" fillId="2" borderId="12" xfId="1" applyNumberFormat="1" applyFont="1" applyFill="1" applyBorder="1" applyAlignment="1">
      <alignment horizontal="right"/>
    </xf>
    <xf numFmtId="3" fontId="10" fillId="2" borderId="13" xfId="1" applyNumberFormat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66" fontId="15" fillId="0" borderId="8" xfId="1" applyNumberFormat="1" applyFont="1" applyFill="1" applyBorder="1" applyAlignment="1">
      <alignment horizontal="center"/>
    </xf>
    <xf numFmtId="164" fontId="16" fillId="0" borderId="8" xfId="1" applyNumberFormat="1" applyFont="1" applyFill="1" applyBorder="1" applyAlignment="1"/>
    <xf numFmtId="166" fontId="15" fillId="0" borderId="8" xfId="1" applyNumberFormat="1" applyFont="1" applyFill="1" applyBorder="1"/>
    <xf numFmtId="166" fontId="15" fillId="0" borderId="8" xfId="1" applyNumberFormat="1" applyFont="1" applyFill="1" applyBorder="1" applyAlignment="1">
      <alignment horizontal="right"/>
    </xf>
    <xf numFmtId="166" fontId="15" fillId="0" borderId="7" xfId="1" applyNumberFormat="1" applyFont="1" applyFill="1" applyBorder="1" applyAlignment="1">
      <alignment horizontal="right"/>
    </xf>
    <xf numFmtId="166" fontId="15" fillId="0" borderId="8" xfId="1" applyNumberFormat="1" applyFont="1" applyFill="1" applyBorder="1" applyAlignment="1">
      <alignment horizontal="right" wrapText="1"/>
    </xf>
    <xf numFmtId="166" fontId="15" fillId="0" borderId="9" xfId="1" applyNumberFormat="1" applyFont="1" applyFill="1" applyBorder="1" applyAlignment="1">
      <alignment horizontal="right" wrapText="1"/>
    </xf>
    <xf numFmtId="0" fontId="17" fillId="0" borderId="0" xfId="0" applyFont="1"/>
    <xf numFmtId="0" fontId="18" fillId="0" borderId="10" xfId="0" applyFont="1" applyBorder="1" applyAlignment="1">
      <alignment horizontal="center"/>
    </xf>
    <xf numFmtId="0" fontId="18" fillId="0" borderId="10" xfId="0" applyFont="1" applyBorder="1"/>
    <xf numFmtId="3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3" fontId="18" fillId="0" borderId="10" xfId="0" applyNumberFormat="1" applyFont="1" applyBorder="1" applyAlignment="1">
      <alignment horizontal="right"/>
    </xf>
    <xf numFmtId="3" fontId="15" fillId="0" borderId="8" xfId="1" applyNumberFormat="1" applyFont="1" applyFill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15" fillId="0" borderId="8" xfId="0" applyNumberFormat="1" applyFont="1" applyBorder="1" applyAlignment="1">
      <alignment horizontal="center"/>
    </xf>
    <xf numFmtId="49" fontId="15" fillId="0" borderId="8" xfId="0" quotePrefix="1" applyNumberFormat="1" applyFont="1" applyBorder="1" applyAlignment="1">
      <alignment horizontal="center"/>
    </xf>
    <xf numFmtId="0" fontId="16" fillId="0" borderId="8" xfId="0" applyFont="1" applyBorder="1"/>
    <xf numFmtId="2" fontId="19" fillId="0" borderId="8" xfId="0" applyNumberFormat="1" applyFont="1" applyBorder="1" applyAlignment="1">
      <alignment horizontal="center"/>
    </xf>
    <xf numFmtId="3" fontId="19" fillId="0" borderId="8" xfId="1" applyNumberFormat="1" applyFont="1" applyFill="1" applyBorder="1" applyAlignment="1">
      <alignment horizontal="right"/>
    </xf>
    <xf numFmtId="0" fontId="15" fillId="0" borderId="7" xfId="0" applyFont="1" applyBorder="1" applyAlignment="1">
      <alignment horizontal="center"/>
    </xf>
    <xf numFmtId="166" fontId="17" fillId="0" borderId="0" xfId="0" applyNumberFormat="1" applyFont="1"/>
    <xf numFmtId="49" fontId="7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3" fontId="7" fillId="0" borderId="8" xfId="1" applyNumberFormat="1" applyFont="1" applyFill="1" applyBorder="1" applyAlignment="1">
      <alignment horizontal="right"/>
    </xf>
    <xf numFmtId="3" fontId="15" fillId="0" borderId="14" xfId="1" applyNumberFormat="1" applyFont="1" applyFill="1" applyBorder="1" applyAlignment="1">
      <alignment horizontal="right"/>
    </xf>
    <xf numFmtId="0" fontId="4" fillId="0" borderId="8" xfId="0" applyFont="1" applyBorder="1"/>
    <xf numFmtId="0" fontId="19" fillId="0" borderId="6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49" fontId="19" fillId="0" borderId="8" xfId="0" applyNumberFormat="1" applyFont="1" applyBorder="1" applyAlignment="1">
      <alignment horizontal="center"/>
    </xf>
    <xf numFmtId="0" fontId="19" fillId="0" borderId="8" xfId="0" applyFont="1" applyBorder="1"/>
    <xf numFmtId="2" fontId="18" fillId="0" borderId="8" xfId="0" applyNumberFormat="1" applyFont="1" applyBorder="1" applyAlignment="1">
      <alignment horizontal="center"/>
    </xf>
    <xf numFmtId="166" fontId="19" fillId="0" borderId="8" xfId="0" applyNumberFormat="1" applyFont="1" applyBorder="1"/>
    <xf numFmtId="166" fontId="19" fillId="0" borderId="8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166" fontId="19" fillId="2" borderId="8" xfId="0" applyNumberFormat="1" applyFont="1" applyFill="1" applyBorder="1" applyAlignment="1">
      <alignment horizontal="center"/>
    </xf>
    <xf numFmtId="166" fontId="19" fillId="0" borderId="8" xfId="1" applyNumberFormat="1" applyFont="1" applyBorder="1"/>
    <xf numFmtId="166" fontId="18" fillId="2" borderId="12" xfId="1" applyNumberFormat="1" applyFont="1" applyFill="1" applyBorder="1"/>
    <xf numFmtId="0" fontId="15" fillId="0" borderId="6" xfId="0" applyFont="1" applyBorder="1" applyAlignment="1">
      <alignment horizontal="center"/>
    </xf>
    <xf numFmtId="3" fontId="16" fillId="0" borderId="8" xfId="0" applyNumberFormat="1" applyFont="1" applyBorder="1" applyAlignment="1">
      <alignment horizontal="right"/>
    </xf>
    <xf numFmtId="0" fontId="16" fillId="0" borderId="8" xfId="0" applyFont="1" applyBorder="1" applyAlignment="1">
      <alignment horizontal="center"/>
    </xf>
    <xf numFmtId="14" fontId="15" fillId="0" borderId="8" xfId="0" applyNumberFormat="1" applyFont="1" applyBorder="1" applyAlignment="1">
      <alignment horizontal="center"/>
    </xf>
    <xf numFmtId="0" fontId="15" fillId="0" borderId="8" xfId="0" applyFont="1" applyBorder="1"/>
    <xf numFmtId="2" fontId="15" fillId="0" borderId="8" xfId="0" applyNumberFormat="1" applyFont="1" applyBorder="1" applyAlignment="1">
      <alignment horizontal="center"/>
    </xf>
    <xf numFmtId="3" fontId="16" fillId="0" borderId="8" xfId="0" applyNumberFormat="1" applyFont="1" applyBorder="1"/>
    <xf numFmtId="0" fontId="17" fillId="0" borderId="8" xfId="0" applyFont="1" applyBorder="1"/>
    <xf numFmtId="0" fontId="15" fillId="0" borderId="0" xfId="0" applyFont="1"/>
    <xf numFmtId="2" fontId="21" fillId="0" borderId="8" xfId="0" applyNumberFormat="1" applyFont="1" applyBorder="1" applyAlignment="1">
      <alignment horizontal="center"/>
    </xf>
    <xf numFmtId="1" fontId="10" fillId="2" borderId="8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3" fontId="19" fillId="0" borderId="14" xfId="1" applyNumberFormat="1" applyFont="1" applyFill="1" applyBorder="1" applyAlignment="1">
      <alignment horizontal="right"/>
    </xf>
    <xf numFmtId="3" fontId="7" fillId="0" borderId="14" xfId="1" applyNumberFormat="1" applyFont="1" applyFill="1" applyBorder="1" applyAlignment="1">
      <alignment horizontal="right"/>
    </xf>
    <xf numFmtId="3" fontId="3" fillId="2" borderId="14" xfId="1" applyNumberFormat="1" applyFont="1" applyFill="1" applyBorder="1" applyAlignment="1">
      <alignment horizontal="right"/>
    </xf>
    <xf numFmtId="0" fontId="17" fillId="0" borderId="15" xfId="0" applyFont="1" applyBorder="1"/>
    <xf numFmtId="0" fontId="0" fillId="0" borderId="15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2"/>
  <sheetViews>
    <sheetView tabSelected="1" topLeftCell="A217" zoomScale="85" zoomScaleNormal="85" zoomScaleSheetLayoutView="40" workbookViewId="0">
      <selection activeCell="E240" sqref="E240"/>
    </sheetView>
  </sheetViews>
  <sheetFormatPr baseColWidth="10" defaultRowHeight="15" x14ac:dyDescent="0.25"/>
  <cols>
    <col min="1" max="1" width="10.5703125" customWidth="1"/>
    <col min="2" max="2" width="12" customWidth="1"/>
    <col min="3" max="3" width="7.28515625" customWidth="1"/>
    <col min="4" max="4" width="13.140625" customWidth="1"/>
    <col min="5" max="5" width="52.5703125" bestFit="1" customWidth="1"/>
    <col min="6" max="6" width="19.42578125" bestFit="1" customWidth="1"/>
    <col min="7" max="7" width="25" bestFit="1" customWidth="1"/>
    <col min="8" max="8" width="20.5703125" customWidth="1"/>
    <col min="9" max="9" width="17.85546875" bestFit="1" customWidth="1"/>
    <col min="10" max="10" width="15.7109375" bestFit="1" customWidth="1"/>
    <col min="11" max="11" width="21" bestFit="1" customWidth="1"/>
    <col min="12" max="12" width="19.28515625" bestFit="1" customWidth="1"/>
    <col min="13" max="13" width="12.7109375" bestFit="1" customWidth="1"/>
    <col min="14" max="14" width="16.140625" bestFit="1" customWidth="1"/>
    <col min="15" max="15" width="14.140625" bestFit="1" customWidth="1"/>
    <col min="16" max="16" width="21.85546875" bestFit="1" customWidth="1"/>
    <col min="17" max="17" width="16.140625" bestFit="1" customWidth="1"/>
    <col min="18" max="18" width="13" bestFit="1" customWidth="1"/>
    <col min="19" max="19" width="22" customWidth="1"/>
    <col min="20" max="20" width="14" bestFit="1" customWidth="1"/>
    <col min="21" max="22" width="20.140625" customWidth="1"/>
    <col min="23" max="23" width="11.5703125" bestFit="1" customWidth="1"/>
  </cols>
  <sheetData>
    <row r="1" spans="1:23" ht="18.75" customHeight="1" x14ac:dyDescent="0.25">
      <c r="A1" s="86" t="s">
        <v>96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3" ht="18.7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3" ht="25.5" customHeight="1" x14ac:dyDescent="0.5">
      <c r="A3" s="86" t="s">
        <v>97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3" ht="18.75" customHeight="1" x14ac:dyDescent="0.3">
      <c r="A4" s="88" t="s">
        <v>98</v>
      </c>
      <c r="B4" s="88"/>
      <c r="C4" s="88"/>
      <c r="D4" s="88"/>
      <c r="E4" s="88"/>
      <c r="F4" s="88"/>
      <c r="G4" s="88"/>
      <c r="H4" s="88"/>
      <c r="I4" s="8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3" ht="18.75" customHeight="1" x14ac:dyDescent="0.3">
      <c r="A5" s="88" t="s">
        <v>234</v>
      </c>
      <c r="B5" s="88"/>
      <c r="C5" s="88"/>
      <c r="D5" s="88"/>
      <c r="E5" s="88"/>
      <c r="F5" s="88"/>
      <c r="G5" s="88"/>
      <c r="H5" s="88"/>
      <c r="I5" s="8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3" s="6" customFormat="1" ht="18.75" customHeight="1" x14ac:dyDescent="0.25">
      <c r="A6" s="87" t="s">
        <v>235</v>
      </c>
      <c r="B6" s="87"/>
      <c r="C6" s="87"/>
      <c r="D6" s="87"/>
      <c r="E6" s="5"/>
      <c r="F6" s="5"/>
      <c r="G6" s="5"/>
      <c r="H6" s="5"/>
      <c r="I6" s="5"/>
    </row>
    <row r="7" spans="1:23" s="6" customFormat="1" ht="18.75" customHeight="1" x14ac:dyDescent="0.25">
      <c r="A7" s="87" t="s">
        <v>236</v>
      </c>
      <c r="B7" s="87"/>
      <c r="C7" s="87"/>
      <c r="D7" s="87"/>
      <c r="E7" s="5"/>
      <c r="F7" s="5"/>
      <c r="G7" s="5"/>
      <c r="H7" s="5"/>
      <c r="I7" s="5"/>
    </row>
    <row r="8" spans="1:23" s="6" customFormat="1" ht="18.75" customHeight="1" x14ac:dyDescent="0.25">
      <c r="A8" s="4" t="s">
        <v>237</v>
      </c>
      <c r="B8" s="4"/>
      <c r="C8" s="4"/>
      <c r="D8" s="4"/>
      <c r="E8" s="5"/>
      <c r="F8" s="5"/>
      <c r="G8" s="5"/>
      <c r="H8" s="5"/>
      <c r="I8" s="5"/>
    </row>
    <row r="9" spans="1:23" ht="18.75" customHeight="1" thickBo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3" ht="43.5" customHeight="1" x14ac:dyDescent="0.25">
      <c r="A10" s="7" t="s">
        <v>0</v>
      </c>
      <c r="B10" s="8" t="s">
        <v>1</v>
      </c>
      <c r="C10" s="9" t="s">
        <v>2</v>
      </c>
      <c r="D10" s="9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  <c r="L10" s="8" t="s">
        <v>11</v>
      </c>
      <c r="M10" s="8" t="s">
        <v>12</v>
      </c>
      <c r="N10" s="8" t="s">
        <v>13</v>
      </c>
      <c r="O10" s="8" t="s">
        <v>14</v>
      </c>
      <c r="P10" s="8" t="s">
        <v>15</v>
      </c>
      <c r="Q10" s="8" t="s">
        <v>16</v>
      </c>
      <c r="R10" s="8" t="s">
        <v>17</v>
      </c>
      <c r="S10" s="10" t="s">
        <v>18</v>
      </c>
      <c r="T10" s="10" t="s">
        <v>19</v>
      </c>
      <c r="U10" s="8" t="s">
        <v>20</v>
      </c>
      <c r="V10" s="11" t="s">
        <v>21</v>
      </c>
    </row>
    <row r="11" spans="1:23" s="44" customFormat="1" x14ac:dyDescent="0.25">
      <c r="A11" s="75">
        <v>1</v>
      </c>
      <c r="B11" s="57">
        <v>2013</v>
      </c>
      <c r="C11" s="52">
        <v>2023</v>
      </c>
      <c r="D11" s="52">
        <v>12</v>
      </c>
      <c r="E11" s="54" t="s">
        <v>90</v>
      </c>
      <c r="F11" s="51" t="s">
        <v>22</v>
      </c>
      <c r="G11" s="51" t="s">
        <v>23</v>
      </c>
      <c r="H11" s="76">
        <v>637301</v>
      </c>
      <c r="I11" s="77" t="s">
        <v>26</v>
      </c>
      <c r="J11" s="78">
        <v>13403</v>
      </c>
      <c r="K11" s="77" t="s">
        <v>26</v>
      </c>
      <c r="L11" s="37">
        <v>1000000</v>
      </c>
      <c r="M11" s="77">
        <v>1</v>
      </c>
      <c r="N11" s="77">
        <v>1</v>
      </c>
      <c r="O11" s="79"/>
      <c r="P11" s="80">
        <v>1.1984973461844477</v>
      </c>
      <c r="Q11" s="39">
        <v>1190</v>
      </c>
      <c r="R11" s="40">
        <v>1190</v>
      </c>
      <c r="S11" s="40">
        <v>0</v>
      </c>
      <c r="T11" s="41">
        <v>0</v>
      </c>
      <c r="U11" s="42">
        <v>1190000000</v>
      </c>
      <c r="V11" s="43">
        <v>1190000000</v>
      </c>
      <c r="W11" s="58"/>
    </row>
    <row r="12" spans="1:23" s="44" customFormat="1" x14ac:dyDescent="0.25">
      <c r="A12" s="75">
        <v>2</v>
      </c>
      <c r="B12" s="57">
        <v>2013</v>
      </c>
      <c r="C12" s="52">
        <v>2023</v>
      </c>
      <c r="D12" s="52">
        <v>12</v>
      </c>
      <c r="E12" s="54" t="s">
        <v>27</v>
      </c>
      <c r="F12" s="51" t="s">
        <v>22</v>
      </c>
      <c r="G12" s="51" t="s">
        <v>23</v>
      </c>
      <c r="H12" s="81">
        <v>311711</v>
      </c>
      <c r="I12" s="77" t="s">
        <v>26</v>
      </c>
      <c r="J12" s="78">
        <v>17268</v>
      </c>
      <c r="K12" s="77" t="s">
        <v>26</v>
      </c>
      <c r="L12" s="37">
        <v>1000000</v>
      </c>
      <c r="M12" s="77">
        <v>1</v>
      </c>
      <c r="N12" s="77">
        <v>1</v>
      </c>
      <c r="O12" s="38"/>
      <c r="P12" s="80">
        <v>1.4996323936711282</v>
      </c>
      <c r="Q12" s="39">
        <v>1489</v>
      </c>
      <c r="R12" s="40">
        <v>1489</v>
      </c>
      <c r="S12" s="40">
        <v>0</v>
      </c>
      <c r="T12" s="41">
        <v>0</v>
      </c>
      <c r="U12" s="42">
        <v>1489000000</v>
      </c>
      <c r="V12" s="43">
        <v>1489000000</v>
      </c>
      <c r="W12" s="58"/>
    </row>
    <row r="13" spans="1:23" s="44" customFormat="1" x14ac:dyDescent="0.25">
      <c r="A13" s="75">
        <v>3</v>
      </c>
      <c r="B13" s="57">
        <v>2013</v>
      </c>
      <c r="C13" s="52">
        <v>2023</v>
      </c>
      <c r="D13" s="52">
        <v>12</v>
      </c>
      <c r="E13" s="54" t="s">
        <v>28</v>
      </c>
      <c r="F13" s="51" t="s">
        <v>22</v>
      </c>
      <c r="G13" s="51" t="s">
        <v>23</v>
      </c>
      <c r="H13" s="81">
        <v>1282768</v>
      </c>
      <c r="I13" s="77" t="s">
        <v>26</v>
      </c>
      <c r="J13" s="78">
        <v>27228</v>
      </c>
      <c r="K13" s="77" t="s">
        <v>26</v>
      </c>
      <c r="L13" s="37">
        <v>1000000</v>
      </c>
      <c r="M13" s="77">
        <v>1</v>
      </c>
      <c r="N13" s="77">
        <v>1</v>
      </c>
      <c r="O13" s="38"/>
      <c r="P13" s="80">
        <v>0.82786959543161009</v>
      </c>
      <c r="Q13" s="39">
        <v>822</v>
      </c>
      <c r="R13" s="40">
        <v>822</v>
      </c>
      <c r="S13" s="40">
        <v>0</v>
      </c>
      <c r="T13" s="41">
        <v>0</v>
      </c>
      <c r="U13" s="42">
        <v>822000000</v>
      </c>
      <c r="V13" s="43">
        <v>822000000</v>
      </c>
      <c r="W13" s="58"/>
    </row>
    <row r="14" spans="1:23" s="44" customFormat="1" x14ac:dyDescent="0.25">
      <c r="A14" s="75">
        <v>4</v>
      </c>
      <c r="B14" s="57">
        <v>2013</v>
      </c>
      <c r="C14" s="52">
        <v>2023</v>
      </c>
      <c r="D14" s="52">
        <v>12</v>
      </c>
      <c r="E14" s="54" t="s">
        <v>29</v>
      </c>
      <c r="F14" s="51" t="s">
        <v>22</v>
      </c>
      <c r="G14" s="51" t="s">
        <v>23</v>
      </c>
      <c r="H14" s="81">
        <v>2886290</v>
      </c>
      <c r="I14" s="77" t="s">
        <v>24</v>
      </c>
      <c r="J14" s="78">
        <v>19550</v>
      </c>
      <c r="K14" s="77" t="s">
        <v>26</v>
      </c>
      <c r="L14" s="37">
        <v>1000000</v>
      </c>
      <c r="M14" s="77">
        <v>1</v>
      </c>
      <c r="N14" s="77">
        <v>1</v>
      </c>
      <c r="O14" s="38"/>
      <c r="P14" s="80">
        <v>2.2771449577504508</v>
      </c>
      <c r="Q14" s="39">
        <v>2261</v>
      </c>
      <c r="R14" s="40">
        <v>2261</v>
      </c>
      <c r="S14" s="40">
        <v>0</v>
      </c>
      <c r="T14" s="41">
        <v>0</v>
      </c>
      <c r="U14" s="42">
        <v>2261000000</v>
      </c>
      <c r="V14" s="43">
        <v>2261000000</v>
      </c>
      <c r="W14" s="58"/>
    </row>
    <row r="15" spans="1:23" s="44" customFormat="1" x14ac:dyDescent="0.25">
      <c r="A15" s="75">
        <v>5</v>
      </c>
      <c r="B15" s="57">
        <v>2013</v>
      </c>
      <c r="C15" s="52">
        <v>2023</v>
      </c>
      <c r="D15" s="52">
        <v>12</v>
      </c>
      <c r="E15" s="54" t="s">
        <v>30</v>
      </c>
      <c r="F15" s="51" t="s">
        <v>22</v>
      </c>
      <c r="G15" s="51" t="s">
        <v>23</v>
      </c>
      <c r="H15" s="81">
        <v>651435</v>
      </c>
      <c r="I15" s="77" t="s">
        <v>26</v>
      </c>
      <c r="J15" s="78">
        <v>21899</v>
      </c>
      <c r="K15" s="77" t="s">
        <v>26</v>
      </c>
      <c r="L15" s="37">
        <v>1000000</v>
      </c>
      <c r="M15" s="77">
        <v>1</v>
      </c>
      <c r="N15" s="77">
        <v>1</v>
      </c>
      <c r="O15" s="38"/>
      <c r="P15" s="80">
        <v>4.0396410550805211</v>
      </c>
      <c r="Q15" s="39">
        <v>4011</v>
      </c>
      <c r="R15" s="40">
        <v>4011</v>
      </c>
      <c r="S15" s="40">
        <v>0</v>
      </c>
      <c r="T15" s="41">
        <v>0</v>
      </c>
      <c r="U15" s="42">
        <v>4011000000</v>
      </c>
      <c r="V15" s="43">
        <v>4011000000</v>
      </c>
      <c r="W15" s="58"/>
    </row>
    <row r="16" spans="1:23" s="44" customFormat="1" x14ac:dyDescent="0.25">
      <c r="A16" s="75">
        <v>6</v>
      </c>
      <c r="B16" s="57">
        <v>2013</v>
      </c>
      <c r="C16" s="52">
        <v>2023</v>
      </c>
      <c r="D16" s="52">
        <v>12</v>
      </c>
      <c r="E16" s="54" t="s">
        <v>31</v>
      </c>
      <c r="F16" s="51" t="s">
        <v>22</v>
      </c>
      <c r="G16" s="51" t="s">
        <v>23</v>
      </c>
      <c r="H16" s="81">
        <v>763682</v>
      </c>
      <c r="I16" s="77" t="s">
        <v>26</v>
      </c>
      <c r="J16" s="78">
        <v>22638</v>
      </c>
      <c r="K16" s="77" t="s">
        <v>26</v>
      </c>
      <c r="L16" s="37">
        <v>1000000</v>
      </c>
      <c r="M16" s="77">
        <v>1</v>
      </c>
      <c r="N16" s="77">
        <v>1</v>
      </c>
      <c r="O16" s="38"/>
      <c r="P16" s="80">
        <v>6.7196422636492734</v>
      </c>
      <c r="Q16" s="39">
        <v>6672</v>
      </c>
      <c r="R16" s="40">
        <v>6672</v>
      </c>
      <c r="S16" s="40">
        <v>0</v>
      </c>
      <c r="T16" s="41">
        <v>0</v>
      </c>
      <c r="U16" s="42">
        <v>6672000000</v>
      </c>
      <c r="V16" s="43">
        <v>6672000000</v>
      </c>
      <c r="W16" s="58"/>
    </row>
    <row r="17" spans="1:23" s="44" customFormat="1" ht="15" customHeight="1" x14ac:dyDescent="0.25">
      <c r="A17" s="75">
        <v>7</v>
      </c>
      <c r="B17" s="57">
        <v>2013</v>
      </c>
      <c r="C17" s="52">
        <v>2023</v>
      </c>
      <c r="D17" s="52">
        <v>12</v>
      </c>
      <c r="E17" s="54" t="s">
        <v>31</v>
      </c>
      <c r="F17" s="51" t="s">
        <v>22</v>
      </c>
      <c r="G17" s="51" t="s">
        <v>23</v>
      </c>
      <c r="H17" s="76">
        <v>763682</v>
      </c>
      <c r="I17" s="77" t="s">
        <v>26</v>
      </c>
      <c r="J17" s="78">
        <v>22638</v>
      </c>
      <c r="K17" s="77" t="s">
        <v>26</v>
      </c>
      <c r="L17" s="37">
        <v>1000000</v>
      </c>
      <c r="M17" s="77">
        <v>2</v>
      </c>
      <c r="N17" s="77">
        <v>5</v>
      </c>
      <c r="O17" s="79" t="s">
        <v>25</v>
      </c>
      <c r="P17" s="80">
        <v>0.20142812540915089</v>
      </c>
      <c r="Q17" s="39">
        <v>200</v>
      </c>
      <c r="R17" s="40">
        <v>1000</v>
      </c>
      <c r="S17" s="40">
        <v>0</v>
      </c>
      <c r="T17" s="41">
        <v>0</v>
      </c>
      <c r="U17" s="42">
        <v>200000000</v>
      </c>
      <c r="V17" s="43">
        <v>200000000</v>
      </c>
      <c r="W17" s="58"/>
    </row>
    <row r="18" spans="1:23" s="44" customFormat="1" x14ac:dyDescent="0.25">
      <c r="A18" s="75">
        <v>8</v>
      </c>
      <c r="B18" s="57">
        <v>2013</v>
      </c>
      <c r="C18" s="52">
        <v>2023</v>
      </c>
      <c r="D18" s="52">
        <v>12</v>
      </c>
      <c r="E18" s="54" t="s">
        <v>32</v>
      </c>
      <c r="F18" s="51" t="s">
        <v>22</v>
      </c>
      <c r="G18" s="51" t="s">
        <v>23</v>
      </c>
      <c r="H18" s="76">
        <v>907164</v>
      </c>
      <c r="I18" s="77" t="s">
        <v>26</v>
      </c>
      <c r="J18" s="78">
        <v>24108</v>
      </c>
      <c r="K18" s="77" t="s">
        <v>26</v>
      </c>
      <c r="L18" s="37">
        <v>1000000</v>
      </c>
      <c r="M18" s="77">
        <v>2</v>
      </c>
      <c r="N18" s="77">
        <v>5</v>
      </c>
      <c r="O18" s="79" t="s">
        <v>25</v>
      </c>
      <c r="P18" s="80">
        <v>0.80571250163660357</v>
      </c>
      <c r="Q18" s="39">
        <v>800</v>
      </c>
      <c r="R18" s="40">
        <v>4000</v>
      </c>
      <c r="S18" s="40">
        <v>0</v>
      </c>
      <c r="T18" s="41">
        <v>0</v>
      </c>
      <c r="U18" s="42">
        <v>800000000</v>
      </c>
      <c r="V18" s="43">
        <v>800000000</v>
      </c>
      <c r="W18" s="58"/>
    </row>
    <row r="19" spans="1:23" s="44" customFormat="1" x14ac:dyDescent="0.25">
      <c r="A19" s="75">
        <v>9</v>
      </c>
      <c r="B19" s="57">
        <v>2013</v>
      </c>
      <c r="C19" s="52">
        <v>2023</v>
      </c>
      <c r="D19" s="52">
        <v>12</v>
      </c>
      <c r="E19" s="54" t="s">
        <v>32</v>
      </c>
      <c r="F19" s="51" t="s">
        <v>22</v>
      </c>
      <c r="G19" s="51" t="s">
        <v>23</v>
      </c>
      <c r="H19" s="81">
        <v>907164</v>
      </c>
      <c r="I19" s="77" t="s">
        <v>26</v>
      </c>
      <c r="J19" s="78">
        <v>24108</v>
      </c>
      <c r="K19" s="77" t="s">
        <v>26</v>
      </c>
      <c r="L19" s="37">
        <v>1000000</v>
      </c>
      <c r="M19" s="77">
        <v>1</v>
      </c>
      <c r="N19" s="77">
        <v>1</v>
      </c>
      <c r="O19" s="79"/>
      <c r="P19" s="80">
        <v>21.891208669466518</v>
      </c>
      <c r="Q19" s="39">
        <v>21736</v>
      </c>
      <c r="R19" s="40">
        <v>21736</v>
      </c>
      <c r="S19" s="40">
        <v>0</v>
      </c>
      <c r="T19" s="41">
        <v>0</v>
      </c>
      <c r="U19" s="42">
        <v>21736000000</v>
      </c>
      <c r="V19" s="43">
        <v>21736000000</v>
      </c>
      <c r="W19" s="58"/>
    </row>
    <row r="20" spans="1:23" s="44" customFormat="1" x14ac:dyDescent="0.25">
      <c r="A20" s="75">
        <v>10</v>
      </c>
      <c r="B20" s="57">
        <v>2013</v>
      </c>
      <c r="C20" s="52">
        <v>2023</v>
      </c>
      <c r="D20" s="52">
        <v>12</v>
      </c>
      <c r="E20" s="54" t="s">
        <v>32</v>
      </c>
      <c r="F20" s="51" t="s">
        <v>22</v>
      </c>
      <c r="G20" s="51" t="s">
        <v>23</v>
      </c>
      <c r="H20" s="81">
        <v>907164</v>
      </c>
      <c r="I20" s="77" t="s">
        <v>26</v>
      </c>
      <c r="J20" s="78">
        <v>24108</v>
      </c>
      <c r="K20" s="77" t="s">
        <v>26</v>
      </c>
      <c r="L20" s="37">
        <v>1000000</v>
      </c>
      <c r="M20" s="77">
        <v>1</v>
      </c>
      <c r="N20" s="77">
        <v>0</v>
      </c>
      <c r="O20" s="79"/>
      <c r="P20" s="80">
        <v>0.20142812540915089</v>
      </c>
      <c r="Q20" s="39">
        <v>200</v>
      </c>
      <c r="R20" s="40">
        <v>0</v>
      </c>
      <c r="S20" s="40">
        <v>0</v>
      </c>
      <c r="T20" s="41">
        <v>0</v>
      </c>
      <c r="U20" s="42">
        <v>200000000</v>
      </c>
      <c r="V20" s="43">
        <v>200000000</v>
      </c>
      <c r="W20" s="58"/>
    </row>
    <row r="21" spans="1:23" s="44" customFormat="1" x14ac:dyDescent="0.25">
      <c r="A21" s="75">
        <v>11</v>
      </c>
      <c r="B21" s="57">
        <v>2013</v>
      </c>
      <c r="C21" s="52">
        <v>2023</v>
      </c>
      <c r="D21" s="52">
        <v>12</v>
      </c>
      <c r="E21" s="54" t="s">
        <v>168</v>
      </c>
      <c r="F21" s="51" t="s">
        <v>22</v>
      </c>
      <c r="G21" s="51" t="s">
        <v>23</v>
      </c>
      <c r="H21" s="76">
        <v>2700857</v>
      </c>
      <c r="I21" s="77" t="s">
        <v>26</v>
      </c>
      <c r="J21" s="78">
        <v>20774</v>
      </c>
      <c r="K21" s="77" t="s">
        <v>26</v>
      </c>
      <c r="L21" s="37">
        <v>1000000</v>
      </c>
      <c r="M21" s="77">
        <v>1</v>
      </c>
      <c r="N21" s="77">
        <v>1</v>
      </c>
      <c r="O21" s="79"/>
      <c r="P21" s="80">
        <v>2.3154163015781895</v>
      </c>
      <c r="Q21" s="39">
        <v>2299</v>
      </c>
      <c r="R21" s="40">
        <v>2299</v>
      </c>
      <c r="S21" s="40">
        <v>0</v>
      </c>
      <c r="T21" s="41">
        <v>0</v>
      </c>
      <c r="U21" s="42">
        <v>2299000000</v>
      </c>
      <c r="V21" s="43">
        <v>2299000000</v>
      </c>
      <c r="W21" s="58"/>
    </row>
    <row r="22" spans="1:23" s="44" customFormat="1" x14ac:dyDescent="0.25">
      <c r="A22" s="75">
        <v>12</v>
      </c>
      <c r="B22" s="57">
        <v>2013</v>
      </c>
      <c r="C22" s="52">
        <v>2023</v>
      </c>
      <c r="D22" s="52">
        <v>12</v>
      </c>
      <c r="E22" s="54" t="s">
        <v>33</v>
      </c>
      <c r="F22" s="51" t="s">
        <v>22</v>
      </c>
      <c r="G22" s="51" t="s">
        <v>23</v>
      </c>
      <c r="H22" s="81">
        <v>696075</v>
      </c>
      <c r="I22" s="77" t="s">
        <v>26</v>
      </c>
      <c r="J22" s="78">
        <v>22338</v>
      </c>
      <c r="K22" s="77" t="s">
        <v>26</v>
      </c>
      <c r="L22" s="37">
        <v>1000000</v>
      </c>
      <c r="M22" s="77">
        <v>1</v>
      </c>
      <c r="N22" s="77">
        <v>1</v>
      </c>
      <c r="O22" s="79"/>
      <c r="P22" s="80">
        <v>0.36458490699056312</v>
      </c>
      <c r="Q22" s="39">
        <v>362</v>
      </c>
      <c r="R22" s="40">
        <v>362</v>
      </c>
      <c r="S22" s="40">
        <v>0</v>
      </c>
      <c r="T22" s="41">
        <v>0</v>
      </c>
      <c r="U22" s="42">
        <v>362000000</v>
      </c>
      <c r="V22" s="43">
        <v>362000000</v>
      </c>
      <c r="W22" s="58"/>
    </row>
    <row r="23" spans="1:23" s="44" customFormat="1" x14ac:dyDescent="0.25">
      <c r="A23" s="75">
        <v>13</v>
      </c>
      <c r="B23" s="57">
        <v>2013</v>
      </c>
      <c r="C23" s="52">
        <v>2023</v>
      </c>
      <c r="D23" s="52">
        <v>12</v>
      </c>
      <c r="E23" s="54" t="s">
        <v>34</v>
      </c>
      <c r="F23" s="51" t="s">
        <v>22</v>
      </c>
      <c r="G23" s="51" t="s">
        <v>23</v>
      </c>
      <c r="H23" s="81">
        <v>495352</v>
      </c>
      <c r="I23" s="77" t="s">
        <v>26</v>
      </c>
      <c r="J23" s="78">
        <v>21116</v>
      </c>
      <c r="K23" s="77" t="s">
        <v>26</v>
      </c>
      <c r="L23" s="37">
        <v>1000000</v>
      </c>
      <c r="M23" s="77">
        <v>1</v>
      </c>
      <c r="N23" s="77">
        <v>1</v>
      </c>
      <c r="O23" s="79"/>
      <c r="P23" s="80">
        <v>0.36458490699056312</v>
      </c>
      <c r="Q23" s="39">
        <v>362</v>
      </c>
      <c r="R23" s="40">
        <v>362</v>
      </c>
      <c r="S23" s="40">
        <v>0</v>
      </c>
      <c r="T23" s="41">
        <v>0</v>
      </c>
      <c r="U23" s="42">
        <v>362000000</v>
      </c>
      <c r="V23" s="43">
        <v>362000000</v>
      </c>
      <c r="W23" s="58"/>
    </row>
    <row r="24" spans="1:23" s="44" customFormat="1" x14ac:dyDescent="0.25">
      <c r="A24" s="75">
        <v>14</v>
      </c>
      <c r="B24" s="57">
        <v>2013</v>
      </c>
      <c r="C24" s="52">
        <v>2023</v>
      </c>
      <c r="D24" s="52">
        <v>12</v>
      </c>
      <c r="E24" s="54" t="s">
        <v>35</v>
      </c>
      <c r="F24" s="51" t="s">
        <v>22</v>
      </c>
      <c r="G24" s="51" t="s">
        <v>23</v>
      </c>
      <c r="H24" s="76">
        <v>3494773</v>
      </c>
      <c r="I24" s="77" t="s">
        <v>24</v>
      </c>
      <c r="J24" s="78">
        <v>26911</v>
      </c>
      <c r="K24" s="77" t="s">
        <v>26</v>
      </c>
      <c r="L24" s="37">
        <v>1000000</v>
      </c>
      <c r="M24" s="77">
        <v>1</v>
      </c>
      <c r="N24" s="77">
        <v>1</v>
      </c>
      <c r="O24" s="79"/>
      <c r="P24" s="80">
        <v>12.013173399401758</v>
      </c>
      <c r="Q24" s="39">
        <v>11928</v>
      </c>
      <c r="R24" s="40">
        <v>11928</v>
      </c>
      <c r="S24" s="40">
        <v>0</v>
      </c>
      <c r="T24" s="41">
        <v>0</v>
      </c>
      <c r="U24" s="42">
        <v>11928000000</v>
      </c>
      <c r="V24" s="43">
        <v>11928000000</v>
      </c>
      <c r="W24" s="58"/>
    </row>
    <row r="25" spans="1:23" s="44" customFormat="1" x14ac:dyDescent="0.25">
      <c r="A25" s="75">
        <v>15</v>
      </c>
      <c r="B25" s="57">
        <v>2013</v>
      </c>
      <c r="C25" s="52">
        <v>2023</v>
      </c>
      <c r="D25" s="52">
        <v>12</v>
      </c>
      <c r="E25" s="54" t="s">
        <v>36</v>
      </c>
      <c r="F25" s="51" t="s">
        <v>22</v>
      </c>
      <c r="G25" s="51" t="s">
        <v>23</v>
      </c>
      <c r="H25" s="81">
        <v>768466</v>
      </c>
      <c r="I25" s="77" t="s">
        <v>24</v>
      </c>
      <c r="J25" s="78">
        <v>9514</v>
      </c>
      <c r="K25" s="77" t="s">
        <v>26</v>
      </c>
      <c r="L25" s="37">
        <v>1000000</v>
      </c>
      <c r="M25" s="77">
        <v>1</v>
      </c>
      <c r="N25" s="77">
        <v>1</v>
      </c>
      <c r="O25" s="79"/>
      <c r="P25" s="80">
        <v>0.2185495160689287</v>
      </c>
      <c r="Q25" s="39">
        <v>217</v>
      </c>
      <c r="R25" s="40">
        <v>217</v>
      </c>
      <c r="S25" s="40">
        <v>0</v>
      </c>
      <c r="T25" s="41">
        <v>0</v>
      </c>
      <c r="U25" s="42">
        <v>217000000</v>
      </c>
      <c r="V25" s="43">
        <v>217000000</v>
      </c>
      <c r="W25" s="58"/>
    </row>
    <row r="26" spans="1:23" s="44" customFormat="1" x14ac:dyDescent="0.25">
      <c r="A26" s="75">
        <v>16</v>
      </c>
      <c r="B26" s="57">
        <v>2013</v>
      </c>
      <c r="C26" s="52">
        <v>2023</v>
      </c>
      <c r="D26" s="52">
        <v>12</v>
      </c>
      <c r="E26" s="54" t="s">
        <v>37</v>
      </c>
      <c r="F26" s="51" t="s">
        <v>22</v>
      </c>
      <c r="G26" s="51" t="s">
        <v>23</v>
      </c>
      <c r="H26" s="81">
        <v>806842</v>
      </c>
      <c r="I26" s="77" t="s">
        <v>26</v>
      </c>
      <c r="J26" s="78">
        <v>24665</v>
      </c>
      <c r="K26" s="77" t="s">
        <v>26</v>
      </c>
      <c r="L26" s="37">
        <v>1000000</v>
      </c>
      <c r="M26" s="77">
        <v>1</v>
      </c>
      <c r="N26" s="77">
        <v>1</v>
      </c>
      <c r="O26" s="79"/>
      <c r="P26" s="80">
        <v>2.0696739885790252</v>
      </c>
      <c r="Q26" s="39">
        <v>2055</v>
      </c>
      <c r="R26" s="40">
        <v>2055</v>
      </c>
      <c r="S26" s="40">
        <v>0</v>
      </c>
      <c r="T26" s="41">
        <v>0</v>
      </c>
      <c r="U26" s="42">
        <v>2055000000</v>
      </c>
      <c r="V26" s="43">
        <v>2055000000</v>
      </c>
      <c r="W26" s="58"/>
    </row>
    <row r="27" spans="1:23" s="44" customFormat="1" x14ac:dyDescent="0.25">
      <c r="A27" s="75">
        <v>17</v>
      </c>
      <c r="B27" s="57">
        <v>2013</v>
      </c>
      <c r="C27" s="52">
        <v>2023</v>
      </c>
      <c r="D27" s="52">
        <v>12</v>
      </c>
      <c r="E27" s="54" t="s">
        <v>99</v>
      </c>
      <c r="F27" s="51" t="s">
        <v>22</v>
      </c>
      <c r="G27" s="51" t="s">
        <v>23</v>
      </c>
      <c r="H27" s="81">
        <v>4385245</v>
      </c>
      <c r="I27" s="77" t="s">
        <v>162</v>
      </c>
      <c r="J27" s="78">
        <v>29618</v>
      </c>
      <c r="K27" s="77" t="s">
        <v>26</v>
      </c>
      <c r="L27" s="37">
        <v>1000000</v>
      </c>
      <c r="M27" s="77">
        <v>1</v>
      </c>
      <c r="N27" s="77">
        <v>1</v>
      </c>
      <c r="O27" s="79"/>
      <c r="P27" s="80">
        <v>4.8342750098196212E-2</v>
      </c>
      <c r="Q27" s="39">
        <v>48</v>
      </c>
      <c r="R27" s="40">
        <v>48</v>
      </c>
      <c r="S27" s="40">
        <v>0</v>
      </c>
      <c r="T27" s="41">
        <v>0</v>
      </c>
      <c r="U27" s="42">
        <v>48000000</v>
      </c>
      <c r="V27" s="43">
        <v>48000000</v>
      </c>
      <c r="W27" s="58"/>
    </row>
    <row r="28" spans="1:23" s="44" customFormat="1" x14ac:dyDescent="0.25">
      <c r="A28" s="75">
        <v>18</v>
      </c>
      <c r="B28" s="57">
        <v>2013</v>
      </c>
      <c r="C28" s="52">
        <v>2023</v>
      </c>
      <c r="D28" s="52">
        <v>12</v>
      </c>
      <c r="E28" s="54" t="s">
        <v>100</v>
      </c>
      <c r="F28" s="51" t="s">
        <v>22</v>
      </c>
      <c r="G28" s="51" t="s">
        <v>23</v>
      </c>
      <c r="H28" s="81">
        <v>3637455</v>
      </c>
      <c r="I28" s="77" t="s">
        <v>26</v>
      </c>
      <c r="J28" s="78">
        <v>29902</v>
      </c>
      <c r="K28" s="77" t="s">
        <v>26</v>
      </c>
      <c r="L28" s="37">
        <v>1000000</v>
      </c>
      <c r="M28" s="77">
        <v>1</v>
      </c>
      <c r="N28" s="77">
        <v>1</v>
      </c>
      <c r="O28" s="82"/>
      <c r="P28" s="80">
        <v>4.8342750098196212E-2</v>
      </c>
      <c r="Q28" s="39">
        <v>48</v>
      </c>
      <c r="R28" s="40">
        <v>48</v>
      </c>
      <c r="S28" s="40">
        <v>0</v>
      </c>
      <c r="T28" s="41">
        <v>0</v>
      </c>
      <c r="U28" s="42">
        <v>48000000</v>
      </c>
      <c r="V28" s="43">
        <v>48000000</v>
      </c>
      <c r="W28" s="58"/>
    </row>
    <row r="29" spans="1:23" s="44" customFormat="1" x14ac:dyDescent="0.25">
      <c r="A29" s="75">
        <v>19</v>
      </c>
      <c r="B29" s="57">
        <v>2013</v>
      </c>
      <c r="C29" s="52">
        <v>2023</v>
      </c>
      <c r="D29" s="52">
        <v>12</v>
      </c>
      <c r="E29" s="54" t="s">
        <v>32</v>
      </c>
      <c r="F29" s="51" t="s">
        <v>22</v>
      </c>
      <c r="G29" s="51" t="s">
        <v>23</v>
      </c>
      <c r="H29" s="81">
        <v>907164</v>
      </c>
      <c r="I29" s="77" t="s">
        <v>26</v>
      </c>
      <c r="J29" s="78">
        <v>24108</v>
      </c>
      <c r="K29" s="77" t="s">
        <v>26</v>
      </c>
      <c r="L29" s="37">
        <v>1000000</v>
      </c>
      <c r="M29" s="77">
        <v>2</v>
      </c>
      <c r="N29" s="77">
        <v>0</v>
      </c>
      <c r="O29" s="79"/>
      <c r="P29" s="80">
        <v>0.10071406270457545</v>
      </c>
      <c r="Q29" s="39">
        <v>100</v>
      </c>
      <c r="R29" s="40">
        <v>0</v>
      </c>
      <c r="S29" s="40">
        <v>0</v>
      </c>
      <c r="T29" s="41">
        <v>0</v>
      </c>
      <c r="U29" s="42">
        <v>100000000</v>
      </c>
      <c r="V29" s="43">
        <v>100000000</v>
      </c>
      <c r="W29" s="58"/>
    </row>
    <row r="30" spans="1:23" s="44" customFormat="1" x14ac:dyDescent="0.25">
      <c r="A30" s="75">
        <v>20</v>
      </c>
      <c r="B30" s="57">
        <v>2013</v>
      </c>
      <c r="C30" s="52">
        <v>2023</v>
      </c>
      <c r="D30" s="52">
        <v>12</v>
      </c>
      <c r="E30" s="54" t="s">
        <v>29</v>
      </c>
      <c r="F30" s="51" t="s">
        <v>22</v>
      </c>
      <c r="G30" s="51" t="s">
        <v>23</v>
      </c>
      <c r="H30" s="81">
        <v>2886290</v>
      </c>
      <c r="I30" s="77" t="s">
        <v>24</v>
      </c>
      <c r="J30" s="78">
        <v>19550</v>
      </c>
      <c r="K30" s="77" t="s">
        <v>24</v>
      </c>
      <c r="L30" s="37">
        <v>1000000</v>
      </c>
      <c r="M30" s="77">
        <v>2</v>
      </c>
      <c r="N30" s="77">
        <v>0</v>
      </c>
      <c r="O30" s="79"/>
      <c r="P30" s="80">
        <v>0.10071406270457545</v>
      </c>
      <c r="Q30" s="39">
        <v>100</v>
      </c>
      <c r="R30" s="40">
        <v>0</v>
      </c>
      <c r="S30" s="40">
        <v>0</v>
      </c>
      <c r="T30" s="41">
        <v>0</v>
      </c>
      <c r="U30" s="42">
        <v>100000000</v>
      </c>
      <c r="V30" s="43">
        <v>100000000</v>
      </c>
      <c r="W30" s="58"/>
    </row>
    <row r="31" spans="1:23" s="44" customFormat="1" x14ac:dyDescent="0.25">
      <c r="A31" s="75">
        <v>21</v>
      </c>
      <c r="B31" s="57">
        <v>2013</v>
      </c>
      <c r="C31" s="52">
        <v>2023</v>
      </c>
      <c r="D31" s="52">
        <v>12</v>
      </c>
      <c r="E31" s="54" t="s">
        <v>29</v>
      </c>
      <c r="F31" s="51" t="s">
        <v>22</v>
      </c>
      <c r="G31" s="51" t="s">
        <v>23</v>
      </c>
      <c r="H31" s="81">
        <v>2886290</v>
      </c>
      <c r="I31" s="77" t="s">
        <v>24</v>
      </c>
      <c r="J31" s="78">
        <v>19550</v>
      </c>
      <c r="K31" s="77" t="s">
        <v>24</v>
      </c>
      <c r="L31" s="37">
        <v>1000000</v>
      </c>
      <c r="M31" s="77">
        <v>2</v>
      </c>
      <c r="N31" s="77">
        <v>0</v>
      </c>
      <c r="O31" s="79"/>
      <c r="P31" s="80">
        <v>2.719279693023537E-2</v>
      </c>
      <c r="Q31" s="39">
        <v>27</v>
      </c>
      <c r="R31" s="40">
        <v>0</v>
      </c>
      <c r="S31" s="40">
        <v>0</v>
      </c>
      <c r="T31" s="41">
        <v>0</v>
      </c>
      <c r="U31" s="42">
        <v>27000000</v>
      </c>
      <c r="V31" s="43">
        <v>27000000</v>
      </c>
      <c r="W31" s="58"/>
    </row>
    <row r="32" spans="1:23" s="44" customFormat="1" x14ac:dyDescent="0.25">
      <c r="A32" s="75">
        <v>22</v>
      </c>
      <c r="B32" s="57">
        <v>2013</v>
      </c>
      <c r="C32" s="52">
        <v>2023</v>
      </c>
      <c r="D32" s="52">
        <v>12</v>
      </c>
      <c r="E32" s="54" t="s">
        <v>106</v>
      </c>
      <c r="F32" s="51" t="s">
        <v>54</v>
      </c>
      <c r="G32" s="51" t="s">
        <v>55</v>
      </c>
      <c r="H32" s="81" t="s">
        <v>158</v>
      </c>
      <c r="I32" s="77" t="s">
        <v>26</v>
      </c>
      <c r="J32" s="78">
        <v>27936</v>
      </c>
      <c r="K32" s="77" t="s">
        <v>26</v>
      </c>
      <c r="L32" s="37">
        <v>1000000</v>
      </c>
      <c r="M32" s="77">
        <v>2</v>
      </c>
      <c r="N32" s="77">
        <v>0</v>
      </c>
      <c r="O32" s="79"/>
      <c r="P32" s="80">
        <v>5.0357031352287723E-2</v>
      </c>
      <c r="Q32" s="39">
        <v>50</v>
      </c>
      <c r="R32" s="40">
        <v>0</v>
      </c>
      <c r="S32" s="40">
        <v>0</v>
      </c>
      <c r="T32" s="41">
        <v>0</v>
      </c>
      <c r="U32" s="42">
        <v>50000000</v>
      </c>
      <c r="V32" s="43">
        <v>50000000</v>
      </c>
      <c r="W32" s="58"/>
    </row>
    <row r="33" spans="1:23" s="44" customFormat="1" x14ac:dyDescent="0.25">
      <c r="A33" s="75">
        <v>23</v>
      </c>
      <c r="B33" s="57">
        <v>2013</v>
      </c>
      <c r="C33" s="52">
        <v>2023</v>
      </c>
      <c r="D33" s="52">
        <v>12</v>
      </c>
      <c r="E33" s="54" t="s">
        <v>90</v>
      </c>
      <c r="F33" s="51" t="s">
        <v>22</v>
      </c>
      <c r="G33" s="51" t="s">
        <v>23</v>
      </c>
      <c r="H33" s="81">
        <v>637301</v>
      </c>
      <c r="I33" s="77" t="s">
        <v>26</v>
      </c>
      <c r="J33" s="78">
        <v>13403</v>
      </c>
      <c r="K33" s="77" t="s">
        <v>26</v>
      </c>
      <c r="L33" s="37">
        <v>1000000</v>
      </c>
      <c r="M33" s="77">
        <v>2</v>
      </c>
      <c r="N33" s="77">
        <v>0</v>
      </c>
      <c r="O33" s="79"/>
      <c r="P33" s="80">
        <v>0.11078546897503298</v>
      </c>
      <c r="Q33" s="39">
        <v>110</v>
      </c>
      <c r="R33" s="40">
        <v>0</v>
      </c>
      <c r="S33" s="40">
        <v>0</v>
      </c>
      <c r="T33" s="41">
        <v>0</v>
      </c>
      <c r="U33" s="42">
        <v>110000000</v>
      </c>
      <c r="V33" s="43">
        <v>110000000</v>
      </c>
      <c r="W33" s="58"/>
    </row>
    <row r="34" spans="1:23" s="44" customFormat="1" x14ac:dyDescent="0.25">
      <c r="A34" s="75">
        <v>24</v>
      </c>
      <c r="B34" s="57">
        <v>2013</v>
      </c>
      <c r="C34" s="52">
        <v>2023</v>
      </c>
      <c r="D34" s="52">
        <v>12</v>
      </c>
      <c r="E34" s="54" t="s">
        <v>104</v>
      </c>
      <c r="F34" s="51" t="s">
        <v>22</v>
      </c>
      <c r="G34" s="51" t="s">
        <v>23</v>
      </c>
      <c r="H34" s="81">
        <v>5572190</v>
      </c>
      <c r="I34" s="77" t="s">
        <v>26</v>
      </c>
      <c r="J34" s="78">
        <v>36914</v>
      </c>
      <c r="K34" s="77" t="s">
        <v>26</v>
      </c>
      <c r="L34" s="37">
        <v>1000000</v>
      </c>
      <c r="M34" s="77">
        <v>2</v>
      </c>
      <c r="N34" s="77">
        <v>0</v>
      </c>
      <c r="O34" s="79"/>
      <c r="P34" s="80">
        <v>0.15107109405686317</v>
      </c>
      <c r="Q34" s="39">
        <v>150</v>
      </c>
      <c r="R34" s="40">
        <v>0</v>
      </c>
      <c r="S34" s="40">
        <v>0</v>
      </c>
      <c r="T34" s="41">
        <v>0</v>
      </c>
      <c r="U34" s="42">
        <v>150000000</v>
      </c>
      <c r="V34" s="43">
        <v>150000000</v>
      </c>
      <c r="W34" s="58"/>
    </row>
    <row r="35" spans="1:23" s="44" customFormat="1" x14ac:dyDescent="0.25">
      <c r="A35" s="75">
        <v>25</v>
      </c>
      <c r="B35" s="57">
        <v>2013</v>
      </c>
      <c r="C35" s="52">
        <v>2023</v>
      </c>
      <c r="D35" s="52">
        <v>12</v>
      </c>
      <c r="E35" s="54" t="s">
        <v>90</v>
      </c>
      <c r="F35" s="51" t="s">
        <v>22</v>
      </c>
      <c r="G35" s="51" t="s">
        <v>23</v>
      </c>
      <c r="H35" s="81">
        <v>637301</v>
      </c>
      <c r="I35" s="77" t="s">
        <v>26</v>
      </c>
      <c r="J35" s="78">
        <v>13403</v>
      </c>
      <c r="K35" s="77" t="s">
        <v>26</v>
      </c>
      <c r="L35" s="37">
        <v>1000000</v>
      </c>
      <c r="M35" s="77">
        <v>2</v>
      </c>
      <c r="N35" s="77">
        <v>0</v>
      </c>
      <c r="O35" s="79"/>
      <c r="P35" s="80">
        <v>1.5107109405686317E-2</v>
      </c>
      <c r="Q35" s="39">
        <v>15</v>
      </c>
      <c r="R35" s="40">
        <v>0</v>
      </c>
      <c r="S35" s="40">
        <v>0</v>
      </c>
      <c r="T35" s="41">
        <v>0</v>
      </c>
      <c r="U35" s="42">
        <v>15000000</v>
      </c>
      <c r="V35" s="43">
        <v>15000000</v>
      </c>
      <c r="W35" s="58"/>
    </row>
    <row r="36" spans="1:23" s="44" customFormat="1" x14ac:dyDescent="0.25">
      <c r="A36" s="75">
        <v>26</v>
      </c>
      <c r="B36" s="57">
        <v>2013</v>
      </c>
      <c r="C36" s="52">
        <v>2023</v>
      </c>
      <c r="D36" s="52">
        <v>12</v>
      </c>
      <c r="E36" s="54" t="s">
        <v>105</v>
      </c>
      <c r="F36" s="51" t="s">
        <v>22</v>
      </c>
      <c r="G36" s="51" t="s">
        <v>23</v>
      </c>
      <c r="H36" s="81">
        <v>1000684</v>
      </c>
      <c r="I36" s="77" t="s">
        <v>26</v>
      </c>
      <c r="J36" s="78">
        <v>24093</v>
      </c>
      <c r="K36" s="77" t="s">
        <v>26</v>
      </c>
      <c r="L36" s="37">
        <v>1000000</v>
      </c>
      <c r="M36" s="77">
        <v>2</v>
      </c>
      <c r="N36" s="77">
        <v>0</v>
      </c>
      <c r="O36" s="79"/>
      <c r="P36" s="80">
        <v>2.0142812540915087E-2</v>
      </c>
      <c r="Q36" s="39">
        <v>20</v>
      </c>
      <c r="R36" s="40">
        <v>0</v>
      </c>
      <c r="S36" s="40">
        <v>0</v>
      </c>
      <c r="T36" s="41">
        <v>0</v>
      </c>
      <c r="U36" s="42">
        <v>20000000</v>
      </c>
      <c r="V36" s="43">
        <v>20000000</v>
      </c>
      <c r="W36" s="58"/>
    </row>
    <row r="37" spans="1:23" s="44" customFormat="1" x14ac:dyDescent="0.25">
      <c r="A37" s="75">
        <v>27</v>
      </c>
      <c r="B37" s="57">
        <v>2013</v>
      </c>
      <c r="C37" s="52">
        <v>2023</v>
      </c>
      <c r="D37" s="52">
        <v>12</v>
      </c>
      <c r="E37" s="54" t="s">
        <v>89</v>
      </c>
      <c r="F37" s="51" t="s">
        <v>54</v>
      </c>
      <c r="G37" s="51" t="s">
        <v>55</v>
      </c>
      <c r="H37" s="81" t="s">
        <v>220</v>
      </c>
      <c r="I37" s="77" t="s">
        <v>26</v>
      </c>
      <c r="J37" s="78">
        <v>38247</v>
      </c>
      <c r="K37" s="77" t="s">
        <v>26</v>
      </c>
      <c r="L37" s="37">
        <v>1000000</v>
      </c>
      <c r="M37" s="77">
        <v>2</v>
      </c>
      <c r="N37" s="77">
        <v>0</v>
      </c>
      <c r="O37" s="79"/>
      <c r="P37" s="80">
        <v>0.20142812540915089</v>
      </c>
      <c r="Q37" s="39">
        <v>200</v>
      </c>
      <c r="R37" s="40">
        <v>0</v>
      </c>
      <c r="S37" s="40">
        <v>0</v>
      </c>
      <c r="T37" s="41">
        <v>0</v>
      </c>
      <c r="U37" s="42">
        <v>200000000</v>
      </c>
      <c r="V37" s="43">
        <v>200000000</v>
      </c>
      <c r="W37" s="58"/>
    </row>
    <row r="38" spans="1:23" s="44" customFormat="1" x14ac:dyDescent="0.25">
      <c r="A38" s="75">
        <v>28</v>
      </c>
      <c r="B38" s="57">
        <v>2013</v>
      </c>
      <c r="C38" s="52">
        <v>2023</v>
      </c>
      <c r="D38" s="52">
        <v>12</v>
      </c>
      <c r="E38" s="54" t="s">
        <v>101</v>
      </c>
      <c r="F38" s="51" t="s">
        <v>22</v>
      </c>
      <c r="G38" s="51" t="s">
        <v>23</v>
      </c>
      <c r="H38" s="81">
        <v>1448878</v>
      </c>
      <c r="I38" s="77" t="s">
        <v>26</v>
      </c>
      <c r="J38" s="78">
        <v>25814</v>
      </c>
      <c r="K38" s="77" t="s">
        <v>26</v>
      </c>
      <c r="L38" s="37">
        <v>1000000</v>
      </c>
      <c r="M38" s="77">
        <v>2</v>
      </c>
      <c r="N38" s="77">
        <v>0</v>
      </c>
      <c r="O38" s="79"/>
      <c r="P38" s="80">
        <v>5.0357031352287723E-2</v>
      </c>
      <c r="Q38" s="39">
        <v>50</v>
      </c>
      <c r="R38" s="40">
        <v>0</v>
      </c>
      <c r="S38" s="40">
        <v>0</v>
      </c>
      <c r="T38" s="41">
        <v>0</v>
      </c>
      <c r="U38" s="42">
        <v>50000000</v>
      </c>
      <c r="V38" s="43">
        <v>50000000</v>
      </c>
      <c r="W38" s="58"/>
    </row>
    <row r="39" spans="1:23" s="44" customFormat="1" x14ac:dyDescent="0.25">
      <c r="A39" s="75">
        <v>29</v>
      </c>
      <c r="B39" s="57">
        <v>2013</v>
      </c>
      <c r="C39" s="52">
        <v>2023</v>
      </c>
      <c r="D39" s="52">
        <v>12</v>
      </c>
      <c r="E39" s="54" t="s">
        <v>156</v>
      </c>
      <c r="F39" s="51" t="s">
        <v>22</v>
      </c>
      <c r="G39" s="51" t="s">
        <v>23</v>
      </c>
      <c r="H39" s="81">
        <v>1521759</v>
      </c>
      <c r="I39" s="77" t="s">
        <v>26</v>
      </c>
      <c r="J39" s="78">
        <v>25837</v>
      </c>
      <c r="K39" s="77" t="s">
        <v>26</v>
      </c>
      <c r="L39" s="37">
        <v>1000000</v>
      </c>
      <c r="M39" s="77">
        <v>2</v>
      </c>
      <c r="N39" s="77">
        <v>0</v>
      </c>
      <c r="O39" s="79"/>
      <c r="P39" s="80">
        <v>0.60428437622745268</v>
      </c>
      <c r="Q39" s="39">
        <v>600</v>
      </c>
      <c r="R39" s="40">
        <v>0</v>
      </c>
      <c r="S39" s="40">
        <v>0</v>
      </c>
      <c r="T39" s="41">
        <v>0</v>
      </c>
      <c r="U39" s="42">
        <v>600000000</v>
      </c>
      <c r="V39" s="43">
        <v>600000000</v>
      </c>
      <c r="W39" s="58"/>
    </row>
    <row r="40" spans="1:23" s="44" customFormat="1" x14ac:dyDescent="0.25">
      <c r="A40" s="75">
        <v>30</v>
      </c>
      <c r="B40" s="57">
        <v>2013</v>
      </c>
      <c r="C40" s="52">
        <v>2023</v>
      </c>
      <c r="D40" s="52">
        <v>12</v>
      </c>
      <c r="E40" s="54" t="s">
        <v>156</v>
      </c>
      <c r="F40" s="51" t="s">
        <v>22</v>
      </c>
      <c r="G40" s="51" t="s">
        <v>23</v>
      </c>
      <c r="H40" s="81">
        <v>1521759</v>
      </c>
      <c r="I40" s="77" t="s">
        <v>26</v>
      </c>
      <c r="J40" s="78">
        <v>25837</v>
      </c>
      <c r="K40" s="77" t="s">
        <v>26</v>
      </c>
      <c r="L40" s="37">
        <v>1000000</v>
      </c>
      <c r="M40" s="77">
        <v>2</v>
      </c>
      <c r="N40" s="77">
        <v>0</v>
      </c>
      <c r="O40" s="79"/>
      <c r="P40" s="80">
        <v>0.15912821907322919</v>
      </c>
      <c r="Q40" s="39">
        <v>158</v>
      </c>
      <c r="R40" s="40">
        <v>0</v>
      </c>
      <c r="S40" s="40">
        <v>0</v>
      </c>
      <c r="T40" s="41">
        <v>0</v>
      </c>
      <c r="U40" s="42">
        <v>158000000</v>
      </c>
      <c r="V40" s="43">
        <v>158000000</v>
      </c>
      <c r="W40" s="58"/>
    </row>
    <row r="41" spans="1:23" s="44" customFormat="1" x14ac:dyDescent="0.25">
      <c r="A41" s="75">
        <v>31</v>
      </c>
      <c r="B41" s="57">
        <v>2013</v>
      </c>
      <c r="C41" s="52">
        <v>2023</v>
      </c>
      <c r="D41" s="52">
        <v>12</v>
      </c>
      <c r="E41" s="54" t="s">
        <v>107</v>
      </c>
      <c r="F41" s="51" t="s">
        <v>54</v>
      </c>
      <c r="G41" s="51" t="s">
        <v>55</v>
      </c>
      <c r="H41" s="81" t="s">
        <v>159</v>
      </c>
      <c r="I41" s="77" t="s">
        <v>26</v>
      </c>
      <c r="J41" s="78">
        <v>32574</v>
      </c>
      <c r="K41" s="77" t="s">
        <v>26</v>
      </c>
      <c r="L41" s="37">
        <v>1000000</v>
      </c>
      <c r="M41" s="77">
        <v>2</v>
      </c>
      <c r="N41" s="77">
        <v>0</v>
      </c>
      <c r="O41" s="79"/>
      <c r="P41" s="80">
        <v>0.12085687524549053</v>
      </c>
      <c r="Q41" s="39">
        <v>120</v>
      </c>
      <c r="R41" s="40">
        <v>0</v>
      </c>
      <c r="S41" s="40">
        <v>0</v>
      </c>
      <c r="T41" s="41">
        <v>0</v>
      </c>
      <c r="U41" s="42">
        <v>120000000</v>
      </c>
      <c r="V41" s="43">
        <v>120000000</v>
      </c>
      <c r="W41" s="58"/>
    </row>
    <row r="42" spans="1:23" s="44" customFormat="1" x14ac:dyDescent="0.25">
      <c r="A42" s="75">
        <v>32</v>
      </c>
      <c r="B42" s="57">
        <v>2013</v>
      </c>
      <c r="C42" s="52">
        <v>2023</v>
      </c>
      <c r="D42" s="52">
        <v>12</v>
      </c>
      <c r="E42" s="54" t="s">
        <v>38</v>
      </c>
      <c r="F42" s="51" t="s">
        <v>22</v>
      </c>
      <c r="G42" s="51" t="s">
        <v>23</v>
      </c>
      <c r="H42" s="81">
        <v>267435</v>
      </c>
      <c r="I42" s="77" t="s">
        <v>26</v>
      </c>
      <c r="J42" s="78">
        <v>16662</v>
      </c>
      <c r="K42" s="77" t="s">
        <v>26</v>
      </c>
      <c r="L42" s="37">
        <v>1000000</v>
      </c>
      <c r="M42" s="77">
        <v>2</v>
      </c>
      <c r="N42" s="77">
        <v>0</v>
      </c>
      <c r="O42" s="79"/>
      <c r="P42" s="80">
        <v>0.20142812540915089</v>
      </c>
      <c r="Q42" s="39">
        <v>200</v>
      </c>
      <c r="R42" s="40">
        <v>0</v>
      </c>
      <c r="S42" s="40">
        <v>0</v>
      </c>
      <c r="T42" s="41">
        <v>0</v>
      </c>
      <c r="U42" s="42">
        <v>200000000</v>
      </c>
      <c r="V42" s="43">
        <v>200000000</v>
      </c>
      <c r="W42" s="58"/>
    </row>
    <row r="43" spans="1:23" s="44" customFormat="1" x14ac:dyDescent="0.25">
      <c r="A43" s="75">
        <v>33</v>
      </c>
      <c r="B43" s="57">
        <v>2013</v>
      </c>
      <c r="C43" s="52">
        <v>2023</v>
      </c>
      <c r="D43" s="52">
        <v>12</v>
      </c>
      <c r="E43" s="54" t="s">
        <v>38</v>
      </c>
      <c r="F43" s="51" t="s">
        <v>22</v>
      </c>
      <c r="G43" s="51" t="s">
        <v>23</v>
      </c>
      <c r="H43" s="81">
        <v>267435</v>
      </c>
      <c r="I43" s="77" t="s">
        <v>26</v>
      </c>
      <c r="J43" s="78">
        <v>16662</v>
      </c>
      <c r="K43" s="77" t="s">
        <v>26</v>
      </c>
      <c r="L43" s="37">
        <v>1000000</v>
      </c>
      <c r="M43" s="77">
        <v>2</v>
      </c>
      <c r="N43" s="77">
        <v>0</v>
      </c>
      <c r="O43" s="79"/>
      <c r="P43" s="80">
        <v>0.15107109405686317</v>
      </c>
      <c r="Q43" s="39">
        <v>150</v>
      </c>
      <c r="R43" s="40">
        <v>0</v>
      </c>
      <c r="S43" s="40">
        <v>0</v>
      </c>
      <c r="T43" s="41">
        <v>0</v>
      </c>
      <c r="U43" s="42">
        <v>150000000</v>
      </c>
      <c r="V43" s="43">
        <v>150000000</v>
      </c>
      <c r="W43" s="58"/>
    </row>
    <row r="44" spans="1:23" s="44" customFormat="1" x14ac:dyDescent="0.25">
      <c r="A44" s="75">
        <v>34</v>
      </c>
      <c r="B44" s="57">
        <v>2013</v>
      </c>
      <c r="C44" s="52">
        <v>2023</v>
      </c>
      <c r="D44" s="52">
        <v>12</v>
      </c>
      <c r="E44" s="54" t="s">
        <v>38</v>
      </c>
      <c r="F44" s="51" t="s">
        <v>22</v>
      </c>
      <c r="G44" s="51" t="s">
        <v>23</v>
      </c>
      <c r="H44" s="81">
        <v>267435</v>
      </c>
      <c r="I44" s="77" t="s">
        <v>26</v>
      </c>
      <c r="J44" s="78">
        <v>16662</v>
      </c>
      <c r="K44" s="77" t="s">
        <v>26</v>
      </c>
      <c r="L44" s="37">
        <v>1000000</v>
      </c>
      <c r="M44" s="77">
        <v>2</v>
      </c>
      <c r="N44" s="77">
        <v>0</v>
      </c>
      <c r="O44" s="79"/>
      <c r="P44" s="80">
        <v>9.3664078315255153E-2</v>
      </c>
      <c r="Q44" s="39">
        <v>93</v>
      </c>
      <c r="R44" s="40">
        <v>0</v>
      </c>
      <c r="S44" s="40">
        <v>0</v>
      </c>
      <c r="T44" s="41">
        <v>0</v>
      </c>
      <c r="U44" s="42">
        <v>93000000</v>
      </c>
      <c r="V44" s="43">
        <v>93000000</v>
      </c>
      <c r="W44" s="58"/>
    </row>
    <row r="45" spans="1:23" s="44" customFormat="1" x14ac:dyDescent="0.25">
      <c r="A45" s="75">
        <v>35</v>
      </c>
      <c r="B45" s="57">
        <v>2013</v>
      </c>
      <c r="C45" s="52">
        <v>2023</v>
      </c>
      <c r="D45" s="52">
        <v>12</v>
      </c>
      <c r="E45" s="54" t="s">
        <v>108</v>
      </c>
      <c r="F45" s="51" t="s">
        <v>22</v>
      </c>
      <c r="G45" s="51" t="s">
        <v>23</v>
      </c>
      <c r="H45" s="81">
        <v>1288875</v>
      </c>
      <c r="I45" s="77" t="s">
        <v>26</v>
      </c>
      <c r="J45" s="78">
        <v>28955</v>
      </c>
      <c r="K45" s="77" t="s">
        <v>26</v>
      </c>
      <c r="L45" s="37">
        <v>1000000</v>
      </c>
      <c r="M45" s="77">
        <v>2</v>
      </c>
      <c r="N45" s="77">
        <v>0</v>
      </c>
      <c r="O45" s="83"/>
      <c r="P45" s="80">
        <v>3.0214218811372633E-2</v>
      </c>
      <c r="Q45" s="39">
        <v>30</v>
      </c>
      <c r="R45" s="40">
        <v>0</v>
      </c>
      <c r="S45" s="40">
        <v>0</v>
      </c>
      <c r="T45" s="41">
        <v>0</v>
      </c>
      <c r="U45" s="42">
        <v>30000000</v>
      </c>
      <c r="V45" s="43">
        <v>30000000</v>
      </c>
      <c r="W45" s="58"/>
    </row>
    <row r="46" spans="1:23" s="44" customFormat="1" x14ac:dyDescent="0.25">
      <c r="A46" s="75">
        <v>36</v>
      </c>
      <c r="B46" s="57">
        <v>2013</v>
      </c>
      <c r="C46" s="52">
        <v>2023</v>
      </c>
      <c r="D46" s="52">
        <v>12</v>
      </c>
      <c r="E46" s="54" t="s">
        <v>182</v>
      </c>
      <c r="F46" s="51" t="s">
        <v>22</v>
      </c>
      <c r="G46" s="51" t="s">
        <v>23</v>
      </c>
      <c r="H46" s="81">
        <v>2485823</v>
      </c>
      <c r="I46" s="77" t="s">
        <v>26</v>
      </c>
      <c r="J46" s="78">
        <v>32494</v>
      </c>
      <c r="K46" s="77" t="s">
        <v>26</v>
      </c>
      <c r="L46" s="37">
        <v>1000000</v>
      </c>
      <c r="M46" s="77">
        <v>2</v>
      </c>
      <c r="N46" s="77">
        <v>0</v>
      </c>
      <c r="O46" s="79"/>
      <c r="P46" s="80">
        <v>3.0214218811372633E-2</v>
      </c>
      <c r="Q46" s="39">
        <v>30</v>
      </c>
      <c r="R46" s="40">
        <v>0</v>
      </c>
      <c r="S46" s="40">
        <v>0</v>
      </c>
      <c r="T46" s="41">
        <v>0</v>
      </c>
      <c r="U46" s="42">
        <v>30000000</v>
      </c>
      <c r="V46" s="43">
        <v>30000000</v>
      </c>
      <c r="W46" s="58"/>
    </row>
    <row r="47" spans="1:23" s="44" customFormat="1" x14ac:dyDescent="0.25">
      <c r="A47" s="75">
        <v>37</v>
      </c>
      <c r="B47" s="57">
        <v>2013</v>
      </c>
      <c r="C47" s="52">
        <v>2023</v>
      </c>
      <c r="D47" s="52">
        <v>12</v>
      </c>
      <c r="E47" s="54" t="s">
        <v>183</v>
      </c>
      <c r="F47" s="51" t="s">
        <v>22</v>
      </c>
      <c r="G47" s="51" t="s">
        <v>23</v>
      </c>
      <c r="H47" s="81">
        <v>4158206</v>
      </c>
      <c r="I47" s="77" t="s">
        <v>26</v>
      </c>
      <c r="J47" s="78">
        <v>35612</v>
      </c>
      <c r="K47" s="77" t="s">
        <v>26</v>
      </c>
      <c r="L47" s="37">
        <v>1000000</v>
      </c>
      <c r="M47" s="77">
        <v>2</v>
      </c>
      <c r="N47" s="77">
        <v>0</v>
      </c>
      <c r="O47" s="79"/>
      <c r="P47" s="80">
        <v>4.0285625081830177E-3</v>
      </c>
      <c r="Q47" s="39">
        <v>4</v>
      </c>
      <c r="R47" s="40">
        <v>0</v>
      </c>
      <c r="S47" s="40">
        <v>0</v>
      </c>
      <c r="T47" s="41">
        <v>0</v>
      </c>
      <c r="U47" s="42">
        <v>4000000</v>
      </c>
      <c r="V47" s="43">
        <v>4000000</v>
      </c>
      <c r="W47" s="58"/>
    </row>
    <row r="48" spans="1:23" s="44" customFormat="1" x14ac:dyDescent="0.25">
      <c r="A48" s="75">
        <v>38</v>
      </c>
      <c r="B48" s="57">
        <v>2013</v>
      </c>
      <c r="C48" s="52">
        <v>2023</v>
      </c>
      <c r="D48" s="52">
        <v>12</v>
      </c>
      <c r="E48" s="54" t="s">
        <v>184</v>
      </c>
      <c r="F48" s="51" t="s">
        <v>22</v>
      </c>
      <c r="G48" s="51" t="s">
        <v>23</v>
      </c>
      <c r="H48" s="81">
        <v>979595</v>
      </c>
      <c r="I48" s="77" t="s">
        <v>26</v>
      </c>
      <c r="J48" s="78">
        <v>24442</v>
      </c>
      <c r="K48" s="77" t="s">
        <v>26</v>
      </c>
      <c r="L48" s="37">
        <v>1000000</v>
      </c>
      <c r="M48" s="77">
        <v>2</v>
      </c>
      <c r="N48" s="77">
        <v>0</v>
      </c>
      <c r="O48" s="79"/>
      <c r="P48" s="80">
        <v>3.0214218811372632E-3</v>
      </c>
      <c r="Q48" s="39">
        <v>3</v>
      </c>
      <c r="R48" s="40">
        <v>0</v>
      </c>
      <c r="S48" s="40">
        <v>0</v>
      </c>
      <c r="T48" s="41">
        <v>0</v>
      </c>
      <c r="U48" s="42">
        <v>3000000</v>
      </c>
      <c r="V48" s="43">
        <v>3000000</v>
      </c>
      <c r="W48" s="58"/>
    </row>
    <row r="49" spans="1:23" s="44" customFormat="1" x14ac:dyDescent="0.25">
      <c r="A49" s="75">
        <v>39</v>
      </c>
      <c r="B49" s="57">
        <v>2013</v>
      </c>
      <c r="C49" s="52">
        <v>2023</v>
      </c>
      <c r="D49" s="52">
        <v>12</v>
      </c>
      <c r="E49" s="54" t="s">
        <v>185</v>
      </c>
      <c r="F49" s="51" t="s">
        <v>22</v>
      </c>
      <c r="G49" s="51" t="s">
        <v>23</v>
      </c>
      <c r="H49" s="81">
        <v>915739</v>
      </c>
      <c r="I49" s="77" t="s">
        <v>26</v>
      </c>
      <c r="J49" s="78">
        <v>23717</v>
      </c>
      <c r="K49" s="77" t="s">
        <v>26</v>
      </c>
      <c r="L49" s="37">
        <v>1000000</v>
      </c>
      <c r="M49" s="77">
        <v>2</v>
      </c>
      <c r="N49" s="77">
        <v>0</v>
      </c>
      <c r="O49" s="79"/>
      <c r="P49" s="80">
        <v>2.4171375049098106E-2</v>
      </c>
      <c r="Q49" s="39">
        <v>24</v>
      </c>
      <c r="R49" s="40">
        <v>0</v>
      </c>
      <c r="S49" s="40">
        <v>0</v>
      </c>
      <c r="T49" s="41">
        <v>0</v>
      </c>
      <c r="U49" s="42">
        <v>24000000</v>
      </c>
      <c r="V49" s="43">
        <v>24000000</v>
      </c>
      <c r="W49" s="58"/>
    </row>
    <row r="50" spans="1:23" s="44" customFormat="1" x14ac:dyDescent="0.25">
      <c r="A50" s="75">
        <v>40</v>
      </c>
      <c r="B50" s="57">
        <v>2013</v>
      </c>
      <c r="C50" s="52">
        <v>2023</v>
      </c>
      <c r="D50" s="52">
        <v>12</v>
      </c>
      <c r="E50" s="54" t="s">
        <v>114</v>
      </c>
      <c r="F50" s="51" t="s">
        <v>22</v>
      </c>
      <c r="G50" s="51" t="s">
        <v>23</v>
      </c>
      <c r="H50" s="81">
        <v>4145972</v>
      </c>
      <c r="I50" s="77" t="s">
        <v>26</v>
      </c>
      <c r="J50" s="78">
        <v>35045</v>
      </c>
      <c r="K50" s="77" t="s">
        <v>26</v>
      </c>
      <c r="L50" s="37">
        <v>1000000</v>
      </c>
      <c r="M50" s="77">
        <v>2</v>
      </c>
      <c r="N50" s="77">
        <v>0</v>
      </c>
      <c r="O50" s="79"/>
      <c r="P50" s="80">
        <v>4.0285625081830173E-2</v>
      </c>
      <c r="Q50" s="39">
        <v>40</v>
      </c>
      <c r="R50" s="40">
        <v>0</v>
      </c>
      <c r="S50" s="40">
        <v>0</v>
      </c>
      <c r="T50" s="41">
        <v>0</v>
      </c>
      <c r="U50" s="42">
        <v>40000000</v>
      </c>
      <c r="V50" s="43">
        <v>40000000</v>
      </c>
      <c r="W50" s="58"/>
    </row>
    <row r="51" spans="1:23" s="44" customFormat="1" x14ac:dyDescent="0.25">
      <c r="A51" s="75">
        <v>41</v>
      </c>
      <c r="B51" s="57">
        <v>2013</v>
      </c>
      <c r="C51" s="52">
        <v>2023</v>
      </c>
      <c r="D51" s="52">
        <v>12</v>
      </c>
      <c r="E51" s="54" t="s">
        <v>123</v>
      </c>
      <c r="F51" s="51" t="s">
        <v>22</v>
      </c>
      <c r="G51" s="51" t="s">
        <v>23</v>
      </c>
      <c r="H51" s="81">
        <v>3305620</v>
      </c>
      <c r="I51" s="77" t="s">
        <v>26</v>
      </c>
      <c r="J51" s="78">
        <v>29173</v>
      </c>
      <c r="K51" s="77" t="s">
        <v>26</v>
      </c>
      <c r="L51" s="37">
        <v>1000000</v>
      </c>
      <c r="M51" s="77">
        <v>2</v>
      </c>
      <c r="N51" s="77">
        <v>0</v>
      </c>
      <c r="O51" s="79"/>
      <c r="P51" s="80">
        <v>4.0285625081830173E-2</v>
      </c>
      <c r="Q51" s="39">
        <v>40</v>
      </c>
      <c r="R51" s="40">
        <v>0</v>
      </c>
      <c r="S51" s="40">
        <v>0</v>
      </c>
      <c r="T51" s="41">
        <v>0</v>
      </c>
      <c r="U51" s="42">
        <v>40000000</v>
      </c>
      <c r="V51" s="43">
        <v>40000000</v>
      </c>
      <c r="W51" s="58"/>
    </row>
    <row r="52" spans="1:23" s="44" customFormat="1" x14ac:dyDescent="0.25">
      <c r="A52" s="75">
        <v>42</v>
      </c>
      <c r="B52" s="57">
        <v>2013</v>
      </c>
      <c r="C52" s="52">
        <v>2023</v>
      </c>
      <c r="D52" s="52">
        <v>12</v>
      </c>
      <c r="E52" s="54" t="s">
        <v>124</v>
      </c>
      <c r="F52" s="51" t="s">
        <v>22</v>
      </c>
      <c r="G52" s="51" t="s">
        <v>23</v>
      </c>
      <c r="H52" s="81">
        <v>3740425</v>
      </c>
      <c r="I52" s="77" t="s">
        <v>26</v>
      </c>
      <c r="J52" s="78">
        <v>34639</v>
      </c>
      <c r="K52" s="77" t="s">
        <v>26</v>
      </c>
      <c r="L52" s="37">
        <v>1000000</v>
      </c>
      <c r="M52" s="77">
        <v>2</v>
      </c>
      <c r="N52" s="77">
        <v>0</v>
      </c>
      <c r="O52" s="79"/>
      <c r="P52" s="80">
        <v>5.0357031352287723E-2</v>
      </c>
      <c r="Q52" s="39">
        <v>50</v>
      </c>
      <c r="R52" s="40">
        <v>0</v>
      </c>
      <c r="S52" s="40">
        <v>0</v>
      </c>
      <c r="T52" s="41">
        <v>0</v>
      </c>
      <c r="U52" s="42">
        <v>50000000</v>
      </c>
      <c r="V52" s="43">
        <v>50000000</v>
      </c>
      <c r="W52" s="58"/>
    </row>
    <row r="53" spans="1:23" s="44" customFormat="1" x14ac:dyDescent="0.25">
      <c r="A53" s="75">
        <v>43</v>
      </c>
      <c r="B53" s="57">
        <v>2013</v>
      </c>
      <c r="C53" s="52">
        <v>2023</v>
      </c>
      <c r="D53" s="52">
        <v>12</v>
      </c>
      <c r="E53" s="54" t="s">
        <v>127</v>
      </c>
      <c r="F53" s="51" t="s">
        <v>22</v>
      </c>
      <c r="G53" s="51" t="s">
        <v>23</v>
      </c>
      <c r="H53" s="81">
        <v>4341483</v>
      </c>
      <c r="I53" s="77" t="s">
        <v>26</v>
      </c>
      <c r="J53" s="78">
        <v>36147</v>
      </c>
      <c r="K53" s="77" t="s">
        <v>26</v>
      </c>
      <c r="L53" s="37">
        <v>1000000</v>
      </c>
      <c r="M53" s="77">
        <v>2</v>
      </c>
      <c r="N53" s="77">
        <v>0</v>
      </c>
      <c r="O53" s="79"/>
      <c r="P53" s="80">
        <v>3.0214218811372632E-3</v>
      </c>
      <c r="Q53" s="39">
        <v>3</v>
      </c>
      <c r="R53" s="40">
        <v>0</v>
      </c>
      <c r="S53" s="40">
        <v>0</v>
      </c>
      <c r="T53" s="41">
        <v>0</v>
      </c>
      <c r="U53" s="42">
        <v>3000000</v>
      </c>
      <c r="V53" s="43">
        <v>3000000</v>
      </c>
      <c r="W53" s="58"/>
    </row>
    <row r="54" spans="1:23" s="44" customFormat="1" x14ac:dyDescent="0.25">
      <c r="A54" s="75">
        <v>44</v>
      </c>
      <c r="B54" s="57">
        <v>2013</v>
      </c>
      <c r="C54" s="52">
        <v>2023</v>
      </c>
      <c r="D54" s="52">
        <v>12</v>
      </c>
      <c r="E54" s="54" t="s">
        <v>130</v>
      </c>
      <c r="F54" s="51" t="s">
        <v>22</v>
      </c>
      <c r="G54" s="51" t="s">
        <v>23</v>
      </c>
      <c r="H54" s="81">
        <v>1871016</v>
      </c>
      <c r="I54" s="77" t="s">
        <v>26</v>
      </c>
      <c r="J54" s="78">
        <v>31357</v>
      </c>
      <c r="K54" s="77" t="s">
        <v>26</v>
      </c>
      <c r="L54" s="37">
        <v>1000000</v>
      </c>
      <c r="M54" s="77">
        <v>2</v>
      </c>
      <c r="N54" s="77">
        <v>0</v>
      </c>
      <c r="O54" s="79"/>
      <c r="P54" s="80">
        <v>0.25178515676143859</v>
      </c>
      <c r="Q54" s="39">
        <v>250</v>
      </c>
      <c r="R54" s="40">
        <v>0</v>
      </c>
      <c r="S54" s="40">
        <v>0</v>
      </c>
      <c r="T54" s="41">
        <v>0</v>
      </c>
      <c r="U54" s="42">
        <v>250000000</v>
      </c>
      <c r="V54" s="43">
        <v>250000000</v>
      </c>
      <c r="W54" s="58"/>
    </row>
    <row r="55" spans="1:23" s="44" customFormat="1" x14ac:dyDescent="0.25">
      <c r="A55" s="75">
        <v>45</v>
      </c>
      <c r="B55" s="57">
        <v>2013</v>
      </c>
      <c r="C55" s="52">
        <v>2023</v>
      </c>
      <c r="D55" s="52">
        <v>12</v>
      </c>
      <c r="E55" s="54" t="s">
        <v>133</v>
      </c>
      <c r="F55" s="51" t="s">
        <v>22</v>
      </c>
      <c r="G55" s="51" t="s">
        <v>23</v>
      </c>
      <c r="H55" s="81">
        <v>1011016</v>
      </c>
      <c r="I55" s="77" t="s">
        <v>163</v>
      </c>
      <c r="J55" s="78">
        <v>32595</v>
      </c>
      <c r="K55" s="77" t="s">
        <v>163</v>
      </c>
      <c r="L55" s="37">
        <v>1000000</v>
      </c>
      <c r="M55" s="77">
        <v>2</v>
      </c>
      <c r="N55" s="77">
        <v>0</v>
      </c>
      <c r="O55" s="79"/>
      <c r="P55" s="80">
        <v>0.20142812540915089</v>
      </c>
      <c r="Q55" s="39">
        <v>200</v>
      </c>
      <c r="R55" s="40">
        <v>0</v>
      </c>
      <c r="S55" s="40">
        <v>0</v>
      </c>
      <c r="T55" s="41">
        <v>0</v>
      </c>
      <c r="U55" s="42">
        <v>200000000</v>
      </c>
      <c r="V55" s="43">
        <v>200000000</v>
      </c>
      <c r="W55" s="58"/>
    </row>
    <row r="56" spans="1:23" s="44" customFormat="1" x14ac:dyDescent="0.25">
      <c r="A56" s="75">
        <v>46</v>
      </c>
      <c r="B56" s="57">
        <v>2013</v>
      </c>
      <c r="C56" s="52">
        <v>2023</v>
      </c>
      <c r="D56" s="52">
        <v>12</v>
      </c>
      <c r="E56" s="54" t="s">
        <v>134</v>
      </c>
      <c r="F56" s="51" t="s">
        <v>22</v>
      </c>
      <c r="G56" s="51" t="s">
        <v>23</v>
      </c>
      <c r="H56" s="81">
        <v>1055340</v>
      </c>
      <c r="I56" s="77" t="s">
        <v>164</v>
      </c>
      <c r="J56" s="78">
        <v>27979</v>
      </c>
      <c r="K56" s="77" t="s">
        <v>164</v>
      </c>
      <c r="L56" s="37">
        <v>1000000</v>
      </c>
      <c r="M56" s="77">
        <v>2</v>
      </c>
      <c r="N56" s="77">
        <v>0</v>
      </c>
      <c r="O56" s="79"/>
      <c r="P56" s="80">
        <v>0.10071406270457545</v>
      </c>
      <c r="Q56" s="39">
        <v>100</v>
      </c>
      <c r="R56" s="40">
        <v>0</v>
      </c>
      <c r="S56" s="40">
        <v>0</v>
      </c>
      <c r="T56" s="41">
        <v>0</v>
      </c>
      <c r="U56" s="42">
        <v>100000000</v>
      </c>
      <c r="V56" s="43">
        <v>100000000</v>
      </c>
      <c r="W56" s="58"/>
    </row>
    <row r="57" spans="1:23" s="44" customFormat="1" x14ac:dyDescent="0.25">
      <c r="A57" s="75">
        <v>47</v>
      </c>
      <c r="B57" s="57">
        <v>2013</v>
      </c>
      <c r="C57" s="52">
        <v>2023</v>
      </c>
      <c r="D57" s="52">
        <v>12</v>
      </c>
      <c r="E57" s="54" t="s">
        <v>142</v>
      </c>
      <c r="F57" s="51" t="s">
        <v>22</v>
      </c>
      <c r="G57" s="51" t="s">
        <v>23</v>
      </c>
      <c r="H57" s="81">
        <v>1945756</v>
      </c>
      <c r="I57" s="77" t="s">
        <v>26</v>
      </c>
      <c r="J57" s="78">
        <v>26455</v>
      </c>
      <c r="K57" s="77" t="s">
        <v>164</v>
      </c>
      <c r="L57" s="37">
        <v>1000000</v>
      </c>
      <c r="M57" s="77">
        <v>2</v>
      </c>
      <c r="N57" s="77">
        <v>0</v>
      </c>
      <c r="O57" s="79"/>
      <c r="P57" s="80">
        <v>0.15107109405686317</v>
      </c>
      <c r="Q57" s="39">
        <v>150</v>
      </c>
      <c r="R57" s="40">
        <v>0</v>
      </c>
      <c r="S57" s="40">
        <v>0</v>
      </c>
      <c r="T57" s="41">
        <v>0</v>
      </c>
      <c r="U57" s="42">
        <v>150000000</v>
      </c>
      <c r="V57" s="43">
        <v>150000000</v>
      </c>
      <c r="W57" s="58"/>
    </row>
    <row r="58" spans="1:23" s="44" customFormat="1" x14ac:dyDescent="0.25">
      <c r="A58" s="75">
        <v>48</v>
      </c>
      <c r="B58" s="57">
        <v>2013</v>
      </c>
      <c r="C58" s="52">
        <v>2023</v>
      </c>
      <c r="D58" s="52">
        <v>12</v>
      </c>
      <c r="E58" s="54" t="s">
        <v>143</v>
      </c>
      <c r="F58" s="51" t="s">
        <v>22</v>
      </c>
      <c r="G58" s="51" t="s">
        <v>23</v>
      </c>
      <c r="H58" s="81">
        <v>4293543</v>
      </c>
      <c r="I58" s="77" t="s">
        <v>26</v>
      </c>
      <c r="J58" s="78">
        <v>35836</v>
      </c>
      <c r="K58" s="77" t="s">
        <v>164</v>
      </c>
      <c r="L58" s="37">
        <v>1000000</v>
      </c>
      <c r="M58" s="77">
        <v>2</v>
      </c>
      <c r="N58" s="77">
        <v>0</v>
      </c>
      <c r="O58" s="79"/>
      <c r="P58" s="80">
        <v>2.0142812540915087E-2</v>
      </c>
      <c r="Q58" s="39">
        <v>20</v>
      </c>
      <c r="R58" s="40">
        <v>0</v>
      </c>
      <c r="S58" s="40">
        <v>0</v>
      </c>
      <c r="T58" s="41">
        <v>0</v>
      </c>
      <c r="U58" s="42">
        <v>20000000</v>
      </c>
      <c r="V58" s="43">
        <v>20000000</v>
      </c>
      <c r="W58" s="58"/>
    </row>
    <row r="59" spans="1:23" s="44" customFormat="1" x14ac:dyDescent="0.25">
      <c r="A59" s="75">
        <v>49</v>
      </c>
      <c r="B59" s="57">
        <v>2013</v>
      </c>
      <c r="C59" s="52">
        <v>2023</v>
      </c>
      <c r="D59" s="52">
        <v>12</v>
      </c>
      <c r="E59" s="54" t="s">
        <v>144</v>
      </c>
      <c r="F59" s="51" t="s">
        <v>22</v>
      </c>
      <c r="G59" s="51" t="s">
        <v>23</v>
      </c>
      <c r="H59" s="81">
        <v>439129</v>
      </c>
      <c r="I59" s="77" t="s">
        <v>26</v>
      </c>
      <c r="J59" s="78">
        <v>21823</v>
      </c>
      <c r="K59" s="77" t="s">
        <v>164</v>
      </c>
      <c r="L59" s="37">
        <v>1000000</v>
      </c>
      <c r="M59" s="77">
        <v>2</v>
      </c>
      <c r="N59" s="77">
        <v>0</v>
      </c>
      <c r="O59" s="79"/>
      <c r="P59" s="80">
        <v>0.12085687524549053</v>
      </c>
      <c r="Q59" s="39">
        <v>120</v>
      </c>
      <c r="R59" s="40">
        <v>0</v>
      </c>
      <c r="S59" s="40">
        <v>0</v>
      </c>
      <c r="T59" s="41">
        <v>0</v>
      </c>
      <c r="U59" s="42">
        <v>120000000</v>
      </c>
      <c r="V59" s="43">
        <v>120000000</v>
      </c>
      <c r="W59" s="58"/>
    </row>
    <row r="60" spans="1:23" s="44" customFormat="1" x14ac:dyDescent="0.25">
      <c r="A60" s="75">
        <v>50</v>
      </c>
      <c r="B60" s="57">
        <v>2013</v>
      </c>
      <c r="C60" s="52">
        <v>2023</v>
      </c>
      <c r="D60" s="52">
        <v>12</v>
      </c>
      <c r="E60" s="54" t="s">
        <v>153</v>
      </c>
      <c r="F60" s="51" t="s">
        <v>22</v>
      </c>
      <c r="G60" s="51" t="s">
        <v>23</v>
      </c>
      <c r="H60" s="81">
        <v>1465188</v>
      </c>
      <c r="I60" s="77" t="s">
        <v>26</v>
      </c>
      <c r="J60" s="78">
        <v>30354</v>
      </c>
      <c r="K60" s="77" t="s">
        <v>164</v>
      </c>
      <c r="L60" s="37">
        <v>1000000</v>
      </c>
      <c r="M60" s="77">
        <v>2</v>
      </c>
      <c r="N60" s="77">
        <v>0</v>
      </c>
      <c r="O60" s="79"/>
      <c r="P60" s="80">
        <v>3.0214218811372633E-2</v>
      </c>
      <c r="Q60" s="39">
        <v>30</v>
      </c>
      <c r="R60" s="40">
        <v>0</v>
      </c>
      <c r="S60" s="40">
        <v>0</v>
      </c>
      <c r="T60" s="41">
        <v>0</v>
      </c>
      <c r="U60" s="42">
        <v>30000000</v>
      </c>
      <c r="V60" s="43">
        <v>30000000</v>
      </c>
      <c r="W60" s="58"/>
    </row>
    <row r="61" spans="1:23" s="44" customFormat="1" x14ac:dyDescent="0.25">
      <c r="A61" s="75">
        <v>51</v>
      </c>
      <c r="B61" s="57">
        <v>2013</v>
      </c>
      <c r="C61" s="52">
        <v>2023</v>
      </c>
      <c r="D61" s="52">
        <v>12</v>
      </c>
      <c r="E61" s="54" t="s">
        <v>39</v>
      </c>
      <c r="F61" s="51" t="s">
        <v>22</v>
      </c>
      <c r="G61" s="51" t="s">
        <v>23</v>
      </c>
      <c r="H61" s="81">
        <v>2535263</v>
      </c>
      <c r="I61" s="77" t="s">
        <v>40</v>
      </c>
      <c r="J61" s="78">
        <v>24199</v>
      </c>
      <c r="K61" s="77" t="s">
        <v>40</v>
      </c>
      <c r="L61" s="37">
        <v>1000000</v>
      </c>
      <c r="M61" s="77">
        <v>2</v>
      </c>
      <c r="N61" s="77">
        <v>0</v>
      </c>
      <c r="O61" s="79"/>
      <c r="P61" s="80">
        <v>0.10071406270457545</v>
      </c>
      <c r="Q61" s="39">
        <v>100</v>
      </c>
      <c r="R61" s="40">
        <v>0</v>
      </c>
      <c r="S61" s="40">
        <v>0</v>
      </c>
      <c r="T61" s="41">
        <v>0</v>
      </c>
      <c r="U61" s="42">
        <v>100000000</v>
      </c>
      <c r="V61" s="43">
        <v>100000000</v>
      </c>
      <c r="W61" s="58"/>
    </row>
    <row r="62" spans="1:23" s="44" customFormat="1" x14ac:dyDescent="0.25">
      <c r="A62" s="75">
        <v>52</v>
      </c>
      <c r="B62" s="57">
        <v>2013</v>
      </c>
      <c r="C62" s="52">
        <v>2023</v>
      </c>
      <c r="D62" s="52">
        <v>12</v>
      </c>
      <c r="E62" s="54" t="s">
        <v>39</v>
      </c>
      <c r="F62" s="51" t="s">
        <v>22</v>
      </c>
      <c r="G62" s="51" t="s">
        <v>23</v>
      </c>
      <c r="H62" s="81">
        <v>2535263</v>
      </c>
      <c r="I62" s="77" t="s">
        <v>40</v>
      </c>
      <c r="J62" s="78">
        <v>24199</v>
      </c>
      <c r="K62" s="77" t="s">
        <v>40</v>
      </c>
      <c r="L62" s="37">
        <v>1000000</v>
      </c>
      <c r="M62" s="77">
        <v>2</v>
      </c>
      <c r="N62" s="77">
        <v>0</v>
      </c>
      <c r="O62" s="79"/>
      <c r="P62" s="80">
        <v>6.0428437622745267E-2</v>
      </c>
      <c r="Q62" s="39">
        <v>60</v>
      </c>
      <c r="R62" s="40">
        <v>0</v>
      </c>
      <c r="S62" s="40">
        <v>0</v>
      </c>
      <c r="T62" s="41">
        <v>0</v>
      </c>
      <c r="U62" s="42">
        <v>60000000</v>
      </c>
      <c r="V62" s="43">
        <v>60000000</v>
      </c>
      <c r="W62" s="58"/>
    </row>
    <row r="63" spans="1:23" s="44" customFormat="1" x14ac:dyDescent="0.25">
      <c r="A63" s="75">
        <v>53</v>
      </c>
      <c r="B63" s="57">
        <v>2013</v>
      </c>
      <c r="C63" s="52">
        <v>2023</v>
      </c>
      <c r="D63" s="52">
        <v>12</v>
      </c>
      <c r="E63" s="54" t="s">
        <v>41</v>
      </c>
      <c r="F63" s="51" t="s">
        <v>22</v>
      </c>
      <c r="G63" s="51" t="s">
        <v>23</v>
      </c>
      <c r="H63" s="76">
        <v>908106</v>
      </c>
      <c r="I63" s="77" t="s">
        <v>24</v>
      </c>
      <c r="J63" s="78">
        <v>16560</v>
      </c>
      <c r="K63" s="77" t="s">
        <v>24</v>
      </c>
      <c r="L63" s="37">
        <v>1000000</v>
      </c>
      <c r="M63" s="77">
        <v>2</v>
      </c>
      <c r="N63" s="77">
        <v>0</v>
      </c>
      <c r="O63" s="79"/>
      <c r="P63" s="80">
        <v>0.15107109405686317</v>
      </c>
      <c r="Q63" s="39">
        <v>150</v>
      </c>
      <c r="R63" s="40">
        <v>0</v>
      </c>
      <c r="S63" s="40">
        <v>0</v>
      </c>
      <c r="T63" s="41">
        <v>0</v>
      </c>
      <c r="U63" s="42">
        <v>150000000</v>
      </c>
      <c r="V63" s="43">
        <v>150000000</v>
      </c>
      <c r="W63" s="58"/>
    </row>
    <row r="64" spans="1:23" s="44" customFormat="1" x14ac:dyDescent="0.25">
      <c r="A64" s="75">
        <v>54</v>
      </c>
      <c r="B64" s="57">
        <v>2013</v>
      </c>
      <c r="C64" s="52">
        <v>2023</v>
      </c>
      <c r="D64" s="52">
        <v>12</v>
      </c>
      <c r="E64" s="54" t="s">
        <v>41</v>
      </c>
      <c r="F64" s="51" t="s">
        <v>22</v>
      </c>
      <c r="G64" s="51" t="s">
        <v>23</v>
      </c>
      <c r="H64" s="76">
        <v>908106</v>
      </c>
      <c r="I64" s="77" t="s">
        <v>24</v>
      </c>
      <c r="J64" s="78">
        <v>16560</v>
      </c>
      <c r="K64" s="77" t="s">
        <v>24</v>
      </c>
      <c r="L64" s="37">
        <v>1000000</v>
      </c>
      <c r="M64" s="77">
        <v>2</v>
      </c>
      <c r="N64" s="77">
        <v>0</v>
      </c>
      <c r="O64" s="79"/>
      <c r="P64" s="80">
        <v>4.0285625081830173E-2</v>
      </c>
      <c r="Q64" s="39">
        <v>40</v>
      </c>
      <c r="R64" s="40">
        <v>0</v>
      </c>
      <c r="S64" s="40">
        <v>0</v>
      </c>
      <c r="T64" s="41">
        <v>0</v>
      </c>
      <c r="U64" s="42">
        <v>40000000</v>
      </c>
      <c r="V64" s="43">
        <v>40000000</v>
      </c>
      <c r="W64" s="58"/>
    </row>
    <row r="65" spans="1:23" s="44" customFormat="1" x14ac:dyDescent="0.25">
      <c r="A65" s="75">
        <v>55</v>
      </c>
      <c r="B65" s="57">
        <v>2013</v>
      </c>
      <c r="C65" s="52">
        <v>2023</v>
      </c>
      <c r="D65" s="52">
        <v>12</v>
      </c>
      <c r="E65" s="54" t="s">
        <v>42</v>
      </c>
      <c r="F65" s="51" t="s">
        <v>22</v>
      </c>
      <c r="G65" s="51" t="s">
        <v>23</v>
      </c>
      <c r="H65" s="76">
        <v>2135274</v>
      </c>
      <c r="I65" s="77" t="s">
        <v>40</v>
      </c>
      <c r="J65" s="78">
        <v>17895</v>
      </c>
      <c r="K65" s="77" t="s">
        <v>40</v>
      </c>
      <c r="L65" s="37">
        <v>1000000</v>
      </c>
      <c r="M65" s="77">
        <v>2</v>
      </c>
      <c r="N65" s="77">
        <v>0</v>
      </c>
      <c r="O65" s="79"/>
      <c r="P65" s="80">
        <v>0.15107109405686317</v>
      </c>
      <c r="Q65" s="39">
        <v>150</v>
      </c>
      <c r="R65" s="40">
        <v>0</v>
      </c>
      <c r="S65" s="40">
        <v>0</v>
      </c>
      <c r="T65" s="41">
        <v>0</v>
      </c>
      <c r="U65" s="42">
        <v>150000000</v>
      </c>
      <c r="V65" s="43">
        <v>150000000</v>
      </c>
      <c r="W65" s="58"/>
    </row>
    <row r="66" spans="1:23" s="44" customFormat="1" x14ac:dyDescent="0.25">
      <c r="A66" s="75">
        <v>56</v>
      </c>
      <c r="B66" s="57">
        <v>2013</v>
      </c>
      <c r="C66" s="52">
        <v>2023</v>
      </c>
      <c r="D66" s="52">
        <v>12</v>
      </c>
      <c r="E66" s="54" t="s">
        <v>42</v>
      </c>
      <c r="F66" s="51" t="s">
        <v>22</v>
      </c>
      <c r="G66" s="51" t="s">
        <v>23</v>
      </c>
      <c r="H66" s="76">
        <v>2135274</v>
      </c>
      <c r="I66" s="77" t="s">
        <v>40</v>
      </c>
      <c r="J66" s="78">
        <v>17895</v>
      </c>
      <c r="K66" s="77" t="s">
        <v>40</v>
      </c>
      <c r="L66" s="37">
        <v>1000000</v>
      </c>
      <c r="M66" s="77">
        <v>2</v>
      </c>
      <c r="N66" s="77">
        <v>0</v>
      </c>
      <c r="O66" s="79"/>
      <c r="P66" s="80">
        <v>4.0285625081830173E-2</v>
      </c>
      <c r="Q66" s="39">
        <v>40</v>
      </c>
      <c r="R66" s="40">
        <v>0</v>
      </c>
      <c r="S66" s="40">
        <v>0</v>
      </c>
      <c r="T66" s="41">
        <v>0</v>
      </c>
      <c r="U66" s="42">
        <v>40000000</v>
      </c>
      <c r="V66" s="43">
        <v>40000000</v>
      </c>
      <c r="W66" s="58"/>
    </row>
    <row r="67" spans="1:23" s="44" customFormat="1" x14ac:dyDescent="0.25">
      <c r="A67" s="75">
        <v>57</v>
      </c>
      <c r="B67" s="57">
        <v>2013</v>
      </c>
      <c r="C67" s="52">
        <v>2023</v>
      </c>
      <c r="D67" s="52">
        <v>12</v>
      </c>
      <c r="E67" s="54" t="s">
        <v>43</v>
      </c>
      <c r="F67" s="51" t="s">
        <v>22</v>
      </c>
      <c r="G67" s="51" t="s">
        <v>23</v>
      </c>
      <c r="H67" s="76">
        <v>328184</v>
      </c>
      <c r="I67" s="77" t="s">
        <v>26</v>
      </c>
      <c r="J67" s="78">
        <v>14170</v>
      </c>
      <c r="K67" s="77" t="s">
        <v>26</v>
      </c>
      <c r="L67" s="37">
        <v>1000000</v>
      </c>
      <c r="M67" s="77">
        <v>2</v>
      </c>
      <c r="N67" s="77">
        <v>0</v>
      </c>
      <c r="O67" s="79"/>
      <c r="P67" s="80">
        <v>0.20142812540915089</v>
      </c>
      <c r="Q67" s="39">
        <v>200</v>
      </c>
      <c r="R67" s="40">
        <v>0</v>
      </c>
      <c r="S67" s="40">
        <v>0</v>
      </c>
      <c r="T67" s="41">
        <v>0</v>
      </c>
      <c r="U67" s="42">
        <v>200000000</v>
      </c>
      <c r="V67" s="43">
        <v>200000000</v>
      </c>
      <c r="W67" s="58"/>
    </row>
    <row r="68" spans="1:23" s="44" customFormat="1" x14ac:dyDescent="0.25">
      <c r="A68" s="75">
        <v>58</v>
      </c>
      <c r="B68" s="57">
        <v>2013</v>
      </c>
      <c r="C68" s="52">
        <v>2023</v>
      </c>
      <c r="D68" s="52">
        <v>12</v>
      </c>
      <c r="E68" s="54" t="s">
        <v>122</v>
      </c>
      <c r="F68" s="51" t="s">
        <v>22</v>
      </c>
      <c r="G68" s="51" t="s">
        <v>23</v>
      </c>
      <c r="H68" s="76">
        <v>800773</v>
      </c>
      <c r="I68" s="77" t="s">
        <v>26</v>
      </c>
      <c r="J68" s="78">
        <v>23455</v>
      </c>
      <c r="K68" s="77" t="s">
        <v>26</v>
      </c>
      <c r="L68" s="37">
        <v>1000000</v>
      </c>
      <c r="M68" s="77">
        <v>2</v>
      </c>
      <c r="N68" s="77">
        <v>0</v>
      </c>
      <c r="O68" s="79"/>
      <c r="P68" s="80">
        <v>5.0357031352287723E-2</v>
      </c>
      <c r="Q68" s="39">
        <v>50</v>
      </c>
      <c r="R68" s="40">
        <v>0</v>
      </c>
      <c r="S68" s="40">
        <v>0</v>
      </c>
      <c r="T68" s="41">
        <v>0</v>
      </c>
      <c r="U68" s="42">
        <v>50000000</v>
      </c>
      <c r="V68" s="43">
        <v>50000000</v>
      </c>
      <c r="W68" s="58"/>
    </row>
    <row r="69" spans="1:23" s="44" customFormat="1" x14ac:dyDescent="0.25">
      <c r="A69" s="75">
        <v>59</v>
      </c>
      <c r="B69" s="57">
        <v>2013</v>
      </c>
      <c r="C69" s="52">
        <v>2023</v>
      </c>
      <c r="D69" s="52">
        <v>12</v>
      </c>
      <c r="E69" s="54" t="s">
        <v>122</v>
      </c>
      <c r="F69" s="51" t="s">
        <v>22</v>
      </c>
      <c r="G69" s="51" t="s">
        <v>23</v>
      </c>
      <c r="H69" s="76">
        <v>800773</v>
      </c>
      <c r="I69" s="77" t="s">
        <v>26</v>
      </c>
      <c r="J69" s="78">
        <v>23455</v>
      </c>
      <c r="K69" s="77" t="s">
        <v>26</v>
      </c>
      <c r="L69" s="37">
        <v>1000000</v>
      </c>
      <c r="M69" s="77">
        <v>2</v>
      </c>
      <c r="N69" s="77">
        <v>0</v>
      </c>
      <c r="O69" s="79"/>
      <c r="P69" s="80">
        <v>5.0357031352287723E-2</v>
      </c>
      <c r="Q69" s="39">
        <v>50</v>
      </c>
      <c r="R69" s="40">
        <v>0</v>
      </c>
      <c r="S69" s="40">
        <v>0</v>
      </c>
      <c r="T69" s="41">
        <v>0</v>
      </c>
      <c r="U69" s="42">
        <v>50000000</v>
      </c>
      <c r="V69" s="43">
        <v>50000000</v>
      </c>
      <c r="W69" s="58"/>
    </row>
    <row r="70" spans="1:23" s="44" customFormat="1" x14ac:dyDescent="0.25">
      <c r="A70" s="75">
        <v>60</v>
      </c>
      <c r="B70" s="57">
        <v>2013</v>
      </c>
      <c r="C70" s="52">
        <v>2023</v>
      </c>
      <c r="D70" s="52">
        <v>12</v>
      </c>
      <c r="E70" s="54" t="s">
        <v>122</v>
      </c>
      <c r="F70" s="51" t="s">
        <v>22</v>
      </c>
      <c r="G70" s="51" t="s">
        <v>23</v>
      </c>
      <c r="H70" s="76">
        <v>800773</v>
      </c>
      <c r="I70" s="77" t="s">
        <v>26</v>
      </c>
      <c r="J70" s="78">
        <v>23455</v>
      </c>
      <c r="K70" s="77" t="s">
        <v>26</v>
      </c>
      <c r="L70" s="37">
        <v>1000000</v>
      </c>
      <c r="M70" s="77">
        <v>2</v>
      </c>
      <c r="N70" s="77">
        <v>0</v>
      </c>
      <c r="O70" s="79"/>
      <c r="P70" s="80">
        <v>1.3092828151594807E-2</v>
      </c>
      <c r="Q70" s="39">
        <v>13</v>
      </c>
      <c r="R70" s="40">
        <v>0</v>
      </c>
      <c r="S70" s="40">
        <v>0</v>
      </c>
      <c r="T70" s="41">
        <v>0</v>
      </c>
      <c r="U70" s="42">
        <v>13000000</v>
      </c>
      <c r="V70" s="43">
        <v>13000000</v>
      </c>
      <c r="W70" s="58"/>
    </row>
    <row r="71" spans="1:23" s="44" customFormat="1" x14ac:dyDescent="0.25">
      <c r="A71" s="75">
        <v>61</v>
      </c>
      <c r="B71" s="57">
        <v>2013</v>
      </c>
      <c r="C71" s="52">
        <v>2023</v>
      </c>
      <c r="D71" s="52">
        <v>12</v>
      </c>
      <c r="E71" s="54" t="s">
        <v>44</v>
      </c>
      <c r="F71" s="51" t="s">
        <v>22</v>
      </c>
      <c r="G71" s="51" t="s">
        <v>23</v>
      </c>
      <c r="H71" s="76">
        <v>980960</v>
      </c>
      <c r="I71" s="77" t="s">
        <v>26</v>
      </c>
      <c r="J71" s="78">
        <v>24595</v>
      </c>
      <c r="K71" s="77" t="s">
        <v>26</v>
      </c>
      <c r="L71" s="37">
        <v>1000000</v>
      </c>
      <c r="M71" s="77">
        <v>2</v>
      </c>
      <c r="N71" s="77">
        <v>0</v>
      </c>
      <c r="O71" s="79"/>
      <c r="P71" s="80">
        <v>5.0357031352287723E-2</v>
      </c>
      <c r="Q71" s="39">
        <v>50</v>
      </c>
      <c r="R71" s="40">
        <v>0</v>
      </c>
      <c r="S71" s="40">
        <v>0</v>
      </c>
      <c r="T71" s="41">
        <v>0</v>
      </c>
      <c r="U71" s="42">
        <v>50000000</v>
      </c>
      <c r="V71" s="43">
        <v>50000000</v>
      </c>
      <c r="W71" s="58"/>
    </row>
    <row r="72" spans="1:23" s="44" customFormat="1" x14ac:dyDescent="0.25">
      <c r="A72" s="75">
        <v>62</v>
      </c>
      <c r="B72" s="57">
        <v>2013</v>
      </c>
      <c r="C72" s="52">
        <v>2023</v>
      </c>
      <c r="D72" s="52">
        <v>12</v>
      </c>
      <c r="E72" s="54" t="s">
        <v>44</v>
      </c>
      <c r="F72" s="51" t="s">
        <v>22</v>
      </c>
      <c r="G72" s="51" t="s">
        <v>23</v>
      </c>
      <c r="H72" s="76">
        <v>980960</v>
      </c>
      <c r="I72" s="77" t="s">
        <v>26</v>
      </c>
      <c r="J72" s="78">
        <v>24595</v>
      </c>
      <c r="K72" s="77" t="s">
        <v>26</v>
      </c>
      <c r="L72" s="37">
        <v>1000000</v>
      </c>
      <c r="M72" s="77">
        <v>2</v>
      </c>
      <c r="N72" s="77">
        <v>0</v>
      </c>
      <c r="O72" s="79"/>
      <c r="P72" s="80">
        <v>5.0357031352287723E-2</v>
      </c>
      <c r="Q72" s="39">
        <v>50</v>
      </c>
      <c r="R72" s="40">
        <v>0</v>
      </c>
      <c r="S72" s="40">
        <v>0</v>
      </c>
      <c r="T72" s="41">
        <v>0</v>
      </c>
      <c r="U72" s="42">
        <v>50000000</v>
      </c>
      <c r="V72" s="43">
        <v>50000000</v>
      </c>
      <c r="W72" s="58"/>
    </row>
    <row r="73" spans="1:23" s="44" customFormat="1" x14ac:dyDescent="0.25">
      <c r="A73" s="75">
        <v>63</v>
      </c>
      <c r="B73" s="57">
        <v>2013</v>
      </c>
      <c r="C73" s="52">
        <v>2023</v>
      </c>
      <c r="D73" s="52">
        <v>12</v>
      </c>
      <c r="E73" s="54" t="s">
        <v>44</v>
      </c>
      <c r="F73" s="51" t="s">
        <v>22</v>
      </c>
      <c r="G73" s="51" t="s">
        <v>23</v>
      </c>
      <c r="H73" s="76">
        <v>980960</v>
      </c>
      <c r="I73" s="77" t="s">
        <v>26</v>
      </c>
      <c r="J73" s="78">
        <v>24595</v>
      </c>
      <c r="K73" s="77" t="s">
        <v>26</v>
      </c>
      <c r="L73" s="37">
        <v>1000000</v>
      </c>
      <c r="M73" s="77">
        <v>2</v>
      </c>
      <c r="N73" s="77">
        <v>0</v>
      </c>
      <c r="O73" s="79"/>
      <c r="P73" s="80">
        <v>1.3092828151594807E-2</v>
      </c>
      <c r="Q73" s="39">
        <v>13</v>
      </c>
      <c r="R73" s="40">
        <v>0</v>
      </c>
      <c r="S73" s="40">
        <v>0</v>
      </c>
      <c r="T73" s="41">
        <v>0</v>
      </c>
      <c r="U73" s="42">
        <v>13000000</v>
      </c>
      <c r="V73" s="43">
        <v>13000000</v>
      </c>
      <c r="W73" s="58"/>
    </row>
    <row r="74" spans="1:23" s="44" customFormat="1" ht="18" customHeight="1" x14ac:dyDescent="0.25">
      <c r="A74" s="75">
        <v>64</v>
      </c>
      <c r="B74" s="57">
        <v>2013</v>
      </c>
      <c r="C74" s="52">
        <v>2023</v>
      </c>
      <c r="D74" s="52">
        <v>12</v>
      </c>
      <c r="E74" s="54" t="s">
        <v>103</v>
      </c>
      <c r="F74" s="51" t="s">
        <v>22</v>
      </c>
      <c r="G74" s="51" t="s">
        <v>23</v>
      </c>
      <c r="H74" s="76">
        <v>924733</v>
      </c>
      <c r="I74" s="77" t="s">
        <v>26</v>
      </c>
      <c r="J74" s="78">
        <v>26340</v>
      </c>
      <c r="K74" s="77" t="s">
        <v>26</v>
      </c>
      <c r="L74" s="37">
        <v>1000000</v>
      </c>
      <c r="M74" s="77">
        <v>2</v>
      </c>
      <c r="N74" s="77">
        <v>0</v>
      </c>
      <c r="O74" s="79"/>
      <c r="P74" s="80">
        <v>5.0357031352287723E-2</v>
      </c>
      <c r="Q74" s="39">
        <v>50</v>
      </c>
      <c r="R74" s="40">
        <v>0</v>
      </c>
      <c r="S74" s="40">
        <v>0</v>
      </c>
      <c r="T74" s="41">
        <v>0</v>
      </c>
      <c r="U74" s="42">
        <v>50000000</v>
      </c>
      <c r="V74" s="43">
        <v>50000000</v>
      </c>
      <c r="W74" s="58"/>
    </row>
    <row r="75" spans="1:23" s="44" customFormat="1" ht="18" customHeight="1" x14ac:dyDescent="0.25">
      <c r="A75" s="75">
        <v>65</v>
      </c>
      <c r="B75" s="57">
        <v>2013</v>
      </c>
      <c r="C75" s="52">
        <v>2023</v>
      </c>
      <c r="D75" s="52">
        <v>12</v>
      </c>
      <c r="E75" s="54" t="s">
        <v>103</v>
      </c>
      <c r="F75" s="51" t="s">
        <v>22</v>
      </c>
      <c r="G75" s="51" t="s">
        <v>23</v>
      </c>
      <c r="H75" s="76">
        <v>924733</v>
      </c>
      <c r="I75" s="77" t="s">
        <v>26</v>
      </c>
      <c r="J75" s="78">
        <v>26340</v>
      </c>
      <c r="K75" s="77" t="s">
        <v>26</v>
      </c>
      <c r="L75" s="37">
        <v>1000000</v>
      </c>
      <c r="M75" s="77">
        <v>2</v>
      </c>
      <c r="N75" s="77">
        <v>0</v>
      </c>
      <c r="O75" s="79"/>
      <c r="P75" s="80">
        <v>5.0357031352287723E-2</v>
      </c>
      <c r="Q75" s="39">
        <v>50</v>
      </c>
      <c r="R75" s="40">
        <v>0</v>
      </c>
      <c r="S75" s="40">
        <v>0</v>
      </c>
      <c r="T75" s="41">
        <v>0</v>
      </c>
      <c r="U75" s="42">
        <v>50000000</v>
      </c>
      <c r="V75" s="43">
        <v>50000000</v>
      </c>
      <c r="W75" s="58"/>
    </row>
    <row r="76" spans="1:23" s="44" customFormat="1" ht="18" customHeight="1" x14ac:dyDescent="0.25">
      <c r="A76" s="75">
        <v>66</v>
      </c>
      <c r="B76" s="57">
        <v>2013</v>
      </c>
      <c r="C76" s="52">
        <v>2023</v>
      </c>
      <c r="D76" s="52">
        <v>12</v>
      </c>
      <c r="E76" s="54" t="s">
        <v>103</v>
      </c>
      <c r="F76" s="51" t="s">
        <v>22</v>
      </c>
      <c r="G76" s="51" t="s">
        <v>23</v>
      </c>
      <c r="H76" s="76">
        <v>924733</v>
      </c>
      <c r="I76" s="77" t="s">
        <v>26</v>
      </c>
      <c r="J76" s="78">
        <v>26340</v>
      </c>
      <c r="K76" s="77" t="s">
        <v>26</v>
      </c>
      <c r="L76" s="37">
        <v>1000000</v>
      </c>
      <c r="M76" s="77">
        <v>2</v>
      </c>
      <c r="N76" s="77">
        <v>0</v>
      </c>
      <c r="O76" s="79"/>
      <c r="P76" s="80">
        <v>2.719279693023537E-2</v>
      </c>
      <c r="Q76" s="39">
        <v>27</v>
      </c>
      <c r="R76" s="40">
        <v>0</v>
      </c>
      <c r="S76" s="40">
        <v>0</v>
      </c>
      <c r="T76" s="41">
        <v>0</v>
      </c>
      <c r="U76" s="42">
        <v>27000000</v>
      </c>
      <c r="V76" s="43">
        <v>27000000</v>
      </c>
      <c r="W76" s="58"/>
    </row>
    <row r="77" spans="1:23" s="44" customFormat="1" x14ac:dyDescent="0.25">
      <c r="A77" s="75">
        <v>67</v>
      </c>
      <c r="B77" s="57">
        <v>2013</v>
      </c>
      <c r="C77" s="52">
        <v>2023</v>
      </c>
      <c r="D77" s="52">
        <v>12</v>
      </c>
      <c r="E77" s="54" t="s">
        <v>45</v>
      </c>
      <c r="F77" s="51" t="s">
        <v>22</v>
      </c>
      <c r="G77" s="51" t="s">
        <v>23</v>
      </c>
      <c r="H77" s="76">
        <v>193087</v>
      </c>
      <c r="I77" s="77" t="s">
        <v>26</v>
      </c>
      <c r="J77" s="78">
        <v>15547</v>
      </c>
      <c r="K77" s="77" t="s">
        <v>26</v>
      </c>
      <c r="L77" s="37">
        <v>1000000</v>
      </c>
      <c r="M77" s="77">
        <v>2</v>
      </c>
      <c r="N77" s="77">
        <v>0</v>
      </c>
      <c r="O77" s="79"/>
      <c r="P77" s="80">
        <v>0.20142812540915089</v>
      </c>
      <c r="Q77" s="39">
        <v>200</v>
      </c>
      <c r="R77" s="40">
        <v>0</v>
      </c>
      <c r="S77" s="40">
        <v>0</v>
      </c>
      <c r="T77" s="41">
        <v>0</v>
      </c>
      <c r="U77" s="42">
        <v>200000000</v>
      </c>
      <c r="V77" s="43">
        <v>200000000</v>
      </c>
      <c r="W77" s="58"/>
    </row>
    <row r="78" spans="1:23" s="44" customFormat="1" x14ac:dyDescent="0.25">
      <c r="A78" s="75">
        <v>68</v>
      </c>
      <c r="B78" s="57">
        <v>2013</v>
      </c>
      <c r="C78" s="52">
        <v>2023</v>
      </c>
      <c r="D78" s="52">
        <v>12</v>
      </c>
      <c r="E78" s="54" t="s">
        <v>92</v>
      </c>
      <c r="F78" s="51" t="s">
        <v>22</v>
      </c>
      <c r="G78" s="51" t="s">
        <v>23</v>
      </c>
      <c r="H78" s="76">
        <v>7205273</v>
      </c>
      <c r="I78" s="77" t="s">
        <v>24</v>
      </c>
      <c r="J78" s="78">
        <v>22459</v>
      </c>
      <c r="K78" s="77" t="s">
        <v>24</v>
      </c>
      <c r="L78" s="37">
        <v>1000000</v>
      </c>
      <c r="M78" s="77">
        <v>2</v>
      </c>
      <c r="N78" s="77">
        <v>0</v>
      </c>
      <c r="O78" s="79"/>
      <c r="P78" s="80">
        <v>0.15107109405686317</v>
      </c>
      <c r="Q78" s="39">
        <v>150</v>
      </c>
      <c r="R78" s="40">
        <v>0</v>
      </c>
      <c r="S78" s="40">
        <v>0</v>
      </c>
      <c r="T78" s="41">
        <v>0</v>
      </c>
      <c r="U78" s="42">
        <v>150000000</v>
      </c>
      <c r="V78" s="43">
        <v>150000000</v>
      </c>
      <c r="W78" s="58"/>
    </row>
    <row r="79" spans="1:23" s="44" customFormat="1" x14ac:dyDescent="0.25">
      <c r="A79" s="75">
        <v>69</v>
      </c>
      <c r="B79" s="57">
        <v>2013</v>
      </c>
      <c r="C79" s="52">
        <v>2023</v>
      </c>
      <c r="D79" s="52">
        <v>12</v>
      </c>
      <c r="E79" s="54" t="s">
        <v>92</v>
      </c>
      <c r="F79" s="51" t="s">
        <v>22</v>
      </c>
      <c r="G79" s="51" t="s">
        <v>23</v>
      </c>
      <c r="H79" s="76">
        <v>7205273</v>
      </c>
      <c r="I79" s="77" t="s">
        <v>24</v>
      </c>
      <c r="J79" s="78">
        <v>22459</v>
      </c>
      <c r="K79" s="77" t="s">
        <v>24</v>
      </c>
      <c r="L79" s="37">
        <v>1000000</v>
      </c>
      <c r="M79" s="77">
        <v>2</v>
      </c>
      <c r="N79" s="77">
        <v>0</v>
      </c>
      <c r="O79" s="79"/>
      <c r="P79" s="80">
        <v>4.0285625081830173E-2</v>
      </c>
      <c r="Q79" s="39">
        <v>40</v>
      </c>
      <c r="R79" s="40">
        <v>0</v>
      </c>
      <c r="S79" s="40">
        <v>0</v>
      </c>
      <c r="T79" s="41">
        <v>0</v>
      </c>
      <c r="U79" s="42">
        <v>40000000</v>
      </c>
      <c r="V79" s="43">
        <v>40000000</v>
      </c>
      <c r="W79" s="58"/>
    </row>
    <row r="80" spans="1:23" s="44" customFormat="1" ht="13.5" customHeight="1" x14ac:dyDescent="0.25">
      <c r="A80" s="75">
        <v>70</v>
      </c>
      <c r="B80" s="57">
        <v>2013</v>
      </c>
      <c r="C80" s="52">
        <v>2023</v>
      </c>
      <c r="D80" s="52">
        <v>12</v>
      </c>
      <c r="E80" s="54" t="s">
        <v>93</v>
      </c>
      <c r="F80" s="51" t="s">
        <v>22</v>
      </c>
      <c r="G80" s="51" t="s">
        <v>23</v>
      </c>
      <c r="H80" s="76" t="s">
        <v>46</v>
      </c>
      <c r="I80" s="77" t="s">
        <v>24</v>
      </c>
      <c r="J80" s="78">
        <v>30253</v>
      </c>
      <c r="K80" s="77" t="s">
        <v>24</v>
      </c>
      <c r="L80" s="37">
        <v>1000000</v>
      </c>
      <c r="M80" s="77">
        <v>2</v>
      </c>
      <c r="N80" s="77">
        <v>0</v>
      </c>
      <c r="O80" s="79"/>
      <c r="P80" s="80">
        <v>5.0357031352287723E-2</v>
      </c>
      <c r="Q80" s="39">
        <v>50</v>
      </c>
      <c r="R80" s="40">
        <v>0</v>
      </c>
      <c r="S80" s="40">
        <v>0</v>
      </c>
      <c r="T80" s="41">
        <v>0</v>
      </c>
      <c r="U80" s="42">
        <v>50000000</v>
      </c>
      <c r="V80" s="43">
        <v>50000000</v>
      </c>
      <c r="W80" s="58"/>
    </row>
    <row r="81" spans="1:23" s="44" customFormat="1" ht="13.5" customHeight="1" x14ac:dyDescent="0.25">
      <c r="A81" s="75">
        <v>71</v>
      </c>
      <c r="B81" s="57">
        <v>2013</v>
      </c>
      <c r="C81" s="52">
        <v>2023</v>
      </c>
      <c r="D81" s="52">
        <v>12</v>
      </c>
      <c r="E81" s="54" t="s">
        <v>93</v>
      </c>
      <c r="F81" s="51" t="s">
        <v>22</v>
      </c>
      <c r="G81" s="51" t="s">
        <v>23</v>
      </c>
      <c r="H81" s="76" t="s">
        <v>46</v>
      </c>
      <c r="I81" s="77" t="s">
        <v>24</v>
      </c>
      <c r="J81" s="78">
        <v>30253</v>
      </c>
      <c r="K81" s="77" t="s">
        <v>24</v>
      </c>
      <c r="L81" s="37">
        <v>1000000</v>
      </c>
      <c r="M81" s="77">
        <v>2</v>
      </c>
      <c r="N81" s="77">
        <v>0</v>
      </c>
      <c r="O81" s="79"/>
      <c r="P81" s="80">
        <v>1.4099968778640561E-2</v>
      </c>
      <c r="Q81" s="39">
        <v>14</v>
      </c>
      <c r="R81" s="40">
        <v>0</v>
      </c>
      <c r="S81" s="40">
        <v>0</v>
      </c>
      <c r="T81" s="41">
        <v>0</v>
      </c>
      <c r="U81" s="42">
        <v>14000000</v>
      </c>
      <c r="V81" s="43">
        <v>14000000</v>
      </c>
      <c r="W81" s="58"/>
    </row>
    <row r="82" spans="1:23" s="44" customFormat="1" ht="13.5" customHeight="1" x14ac:dyDescent="0.25">
      <c r="A82" s="75">
        <v>72</v>
      </c>
      <c r="B82" s="57">
        <v>2013</v>
      </c>
      <c r="C82" s="52">
        <v>2023</v>
      </c>
      <c r="D82" s="52">
        <v>12</v>
      </c>
      <c r="E82" s="54" t="s">
        <v>109</v>
      </c>
      <c r="F82" s="51" t="s">
        <v>22</v>
      </c>
      <c r="G82" s="51" t="s">
        <v>23</v>
      </c>
      <c r="H82" s="76">
        <v>205270</v>
      </c>
      <c r="I82" s="77" t="s">
        <v>26</v>
      </c>
      <c r="J82" s="78">
        <v>15350</v>
      </c>
      <c r="K82" s="77" t="s">
        <v>164</v>
      </c>
      <c r="L82" s="37">
        <v>1000000</v>
      </c>
      <c r="M82" s="77">
        <v>2</v>
      </c>
      <c r="N82" s="77">
        <v>0</v>
      </c>
      <c r="O82" s="79"/>
      <c r="P82" s="80">
        <v>5.0357031352287723E-2</v>
      </c>
      <c r="Q82" s="39">
        <v>50</v>
      </c>
      <c r="R82" s="40">
        <v>0</v>
      </c>
      <c r="S82" s="40">
        <v>0</v>
      </c>
      <c r="T82" s="41">
        <v>0</v>
      </c>
      <c r="U82" s="42">
        <v>50000000</v>
      </c>
      <c r="V82" s="43">
        <v>50000000</v>
      </c>
      <c r="W82" s="58"/>
    </row>
    <row r="83" spans="1:23" s="44" customFormat="1" x14ac:dyDescent="0.25">
      <c r="A83" s="75">
        <v>73</v>
      </c>
      <c r="B83" s="57">
        <v>2013</v>
      </c>
      <c r="C83" s="52">
        <v>2023</v>
      </c>
      <c r="D83" s="52">
        <v>12</v>
      </c>
      <c r="E83" s="54" t="s">
        <v>109</v>
      </c>
      <c r="F83" s="51" t="s">
        <v>22</v>
      </c>
      <c r="G83" s="51" t="s">
        <v>23</v>
      </c>
      <c r="H83" s="76">
        <v>205270</v>
      </c>
      <c r="I83" s="77" t="s">
        <v>26</v>
      </c>
      <c r="J83" s="78">
        <v>15350</v>
      </c>
      <c r="K83" s="77" t="s">
        <v>164</v>
      </c>
      <c r="L83" s="37">
        <v>1000000</v>
      </c>
      <c r="M83" s="77">
        <v>2</v>
      </c>
      <c r="N83" s="77">
        <v>0</v>
      </c>
      <c r="O83" s="79"/>
      <c r="P83" s="80">
        <v>1.4099968778640561E-2</v>
      </c>
      <c r="Q83" s="39">
        <v>14</v>
      </c>
      <c r="R83" s="40">
        <v>0</v>
      </c>
      <c r="S83" s="40">
        <v>0</v>
      </c>
      <c r="T83" s="41">
        <v>0</v>
      </c>
      <c r="U83" s="42">
        <v>14000000</v>
      </c>
      <c r="V83" s="43">
        <v>14000000</v>
      </c>
      <c r="W83" s="58"/>
    </row>
    <row r="84" spans="1:23" s="44" customFormat="1" x14ac:dyDescent="0.25">
      <c r="A84" s="75">
        <v>74</v>
      </c>
      <c r="B84" s="57">
        <v>2013</v>
      </c>
      <c r="C84" s="52">
        <v>2023</v>
      </c>
      <c r="D84" s="52">
        <v>12</v>
      </c>
      <c r="E84" s="54" t="s">
        <v>110</v>
      </c>
      <c r="F84" s="51" t="s">
        <v>22</v>
      </c>
      <c r="G84" s="51" t="s">
        <v>23</v>
      </c>
      <c r="H84" s="76">
        <v>268464</v>
      </c>
      <c r="I84" s="77" t="s">
        <v>26</v>
      </c>
      <c r="J84" s="78">
        <v>16292</v>
      </c>
      <c r="K84" s="77" t="s">
        <v>164</v>
      </c>
      <c r="L84" s="37">
        <v>1000000</v>
      </c>
      <c r="M84" s="77">
        <v>2</v>
      </c>
      <c r="N84" s="77">
        <v>0</v>
      </c>
      <c r="O84" s="79"/>
      <c r="P84" s="80">
        <v>5.0357031352287723E-2</v>
      </c>
      <c r="Q84" s="39">
        <v>50</v>
      </c>
      <c r="R84" s="40">
        <v>0</v>
      </c>
      <c r="S84" s="40">
        <v>0</v>
      </c>
      <c r="T84" s="41">
        <v>0</v>
      </c>
      <c r="U84" s="42">
        <v>50000000</v>
      </c>
      <c r="V84" s="43">
        <v>50000000</v>
      </c>
      <c r="W84" s="58"/>
    </row>
    <row r="85" spans="1:23" s="44" customFormat="1" x14ac:dyDescent="0.25">
      <c r="A85" s="75">
        <v>75</v>
      </c>
      <c r="B85" s="57">
        <v>2013</v>
      </c>
      <c r="C85" s="52">
        <v>2023</v>
      </c>
      <c r="D85" s="52">
        <v>12</v>
      </c>
      <c r="E85" s="54" t="s">
        <v>111</v>
      </c>
      <c r="F85" s="51" t="s">
        <v>22</v>
      </c>
      <c r="G85" s="51" t="s">
        <v>23</v>
      </c>
      <c r="H85" s="76">
        <v>2835606</v>
      </c>
      <c r="I85" s="77" t="s">
        <v>26</v>
      </c>
      <c r="J85" s="78">
        <v>28777</v>
      </c>
      <c r="K85" s="77" t="s">
        <v>164</v>
      </c>
      <c r="L85" s="37">
        <v>1000000</v>
      </c>
      <c r="M85" s="77">
        <v>2</v>
      </c>
      <c r="N85" s="77">
        <v>0</v>
      </c>
      <c r="O85" s="79"/>
      <c r="P85" s="80">
        <v>0.10071406270457545</v>
      </c>
      <c r="Q85" s="39">
        <v>100</v>
      </c>
      <c r="R85" s="40">
        <v>0</v>
      </c>
      <c r="S85" s="40">
        <v>0</v>
      </c>
      <c r="T85" s="41">
        <v>0</v>
      </c>
      <c r="U85" s="42">
        <v>100000000</v>
      </c>
      <c r="V85" s="43">
        <v>100000000</v>
      </c>
      <c r="W85" s="58"/>
    </row>
    <row r="86" spans="1:23" s="44" customFormat="1" x14ac:dyDescent="0.25">
      <c r="A86" s="75">
        <v>76</v>
      </c>
      <c r="B86" s="57">
        <v>2013</v>
      </c>
      <c r="C86" s="52">
        <v>2023</v>
      </c>
      <c r="D86" s="52">
        <v>12</v>
      </c>
      <c r="E86" s="54" t="s">
        <v>112</v>
      </c>
      <c r="F86" s="51" t="s">
        <v>22</v>
      </c>
      <c r="G86" s="51" t="s">
        <v>23</v>
      </c>
      <c r="H86" s="76">
        <v>600345</v>
      </c>
      <c r="I86" s="77" t="s">
        <v>165</v>
      </c>
      <c r="J86" s="78">
        <v>15899</v>
      </c>
      <c r="K86" s="77" t="s">
        <v>165</v>
      </c>
      <c r="L86" s="37">
        <v>1000000</v>
      </c>
      <c r="M86" s="77">
        <v>2</v>
      </c>
      <c r="N86" s="77">
        <v>0</v>
      </c>
      <c r="O86" s="79"/>
      <c r="P86" s="80">
        <v>1.0071406270457543E-2</v>
      </c>
      <c r="Q86" s="39">
        <v>10</v>
      </c>
      <c r="R86" s="40">
        <v>0</v>
      </c>
      <c r="S86" s="40">
        <v>0</v>
      </c>
      <c r="T86" s="41">
        <v>0</v>
      </c>
      <c r="U86" s="42">
        <v>10000000</v>
      </c>
      <c r="V86" s="43">
        <v>10000000</v>
      </c>
      <c r="W86" s="58"/>
    </row>
    <row r="87" spans="1:23" s="44" customFormat="1" x14ac:dyDescent="0.25">
      <c r="A87" s="75">
        <v>77</v>
      </c>
      <c r="B87" s="57">
        <v>2013</v>
      </c>
      <c r="C87" s="52">
        <v>2023</v>
      </c>
      <c r="D87" s="52">
        <v>12</v>
      </c>
      <c r="E87" s="54" t="s">
        <v>115</v>
      </c>
      <c r="F87" s="51" t="s">
        <v>22</v>
      </c>
      <c r="G87" s="51" t="s">
        <v>23</v>
      </c>
      <c r="H87" s="76">
        <v>6624705</v>
      </c>
      <c r="I87" s="77" t="s">
        <v>166</v>
      </c>
      <c r="J87" s="78">
        <v>24912</v>
      </c>
      <c r="K87" s="77" t="s">
        <v>166</v>
      </c>
      <c r="L87" s="37">
        <v>1000000</v>
      </c>
      <c r="M87" s="77">
        <v>2</v>
      </c>
      <c r="N87" s="77">
        <v>0</v>
      </c>
      <c r="O87" s="79"/>
      <c r="P87" s="80">
        <v>5.0357031352287723E-2</v>
      </c>
      <c r="Q87" s="39">
        <v>50</v>
      </c>
      <c r="R87" s="40">
        <v>0</v>
      </c>
      <c r="S87" s="40">
        <v>0</v>
      </c>
      <c r="T87" s="41">
        <v>0</v>
      </c>
      <c r="U87" s="42">
        <v>50000000</v>
      </c>
      <c r="V87" s="43">
        <v>50000000</v>
      </c>
      <c r="W87" s="58"/>
    </row>
    <row r="88" spans="1:23" s="44" customFormat="1" x14ac:dyDescent="0.25">
      <c r="A88" s="75">
        <v>78</v>
      </c>
      <c r="B88" s="57">
        <v>2013</v>
      </c>
      <c r="C88" s="52">
        <v>2023</v>
      </c>
      <c r="D88" s="52">
        <v>12</v>
      </c>
      <c r="E88" s="54" t="s">
        <v>116</v>
      </c>
      <c r="F88" s="51" t="s">
        <v>22</v>
      </c>
      <c r="G88" s="51" t="s">
        <v>23</v>
      </c>
      <c r="H88" s="76">
        <v>2442040</v>
      </c>
      <c r="I88" s="77" t="s">
        <v>26</v>
      </c>
      <c r="J88" s="78">
        <v>31703</v>
      </c>
      <c r="K88" s="77" t="s">
        <v>26</v>
      </c>
      <c r="L88" s="37">
        <v>1000000</v>
      </c>
      <c r="M88" s="77">
        <v>2</v>
      </c>
      <c r="N88" s="77">
        <v>0</v>
      </c>
      <c r="O88" s="79"/>
      <c r="P88" s="80">
        <v>2.0142812540915087E-2</v>
      </c>
      <c r="Q88" s="39">
        <v>20</v>
      </c>
      <c r="R88" s="40">
        <v>0</v>
      </c>
      <c r="S88" s="40">
        <v>0</v>
      </c>
      <c r="T88" s="41">
        <v>0</v>
      </c>
      <c r="U88" s="42">
        <v>20000000</v>
      </c>
      <c r="V88" s="43">
        <v>20000000</v>
      </c>
      <c r="W88" s="58"/>
    </row>
    <row r="89" spans="1:23" s="44" customFormat="1" x14ac:dyDescent="0.25">
      <c r="A89" s="75">
        <v>79</v>
      </c>
      <c r="B89" s="57">
        <v>2013</v>
      </c>
      <c r="C89" s="52">
        <v>2023</v>
      </c>
      <c r="D89" s="52">
        <v>12</v>
      </c>
      <c r="E89" s="54" t="s">
        <v>117</v>
      </c>
      <c r="F89" s="51" t="s">
        <v>22</v>
      </c>
      <c r="G89" s="51" t="s">
        <v>23</v>
      </c>
      <c r="H89" s="76">
        <v>7108038</v>
      </c>
      <c r="I89" s="77" t="s">
        <v>165</v>
      </c>
      <c r="J89" s="78">
        <v>21072</v>
      </c>
      <c r="K89" s="77" t="s">
        <v>165</v>
      </c>
      <c r="L89" s="37">
        <v>1000000</v>
      </c>
      <c r="M89" s="77">
        <v>2</v>
      </c>
      <c r="N89" s="77">
        <v>0</v>
      </c>
      <c r="O89" s="79"/>
      <c r="P89" s="80">
        <v>0.15107109405686317</v>
      </c>
      <c r="Q89" s="39">
        <v>150</v>
      </c>
      <c r="R89" s="40">
        <v>0</v>
      </c>
      <c r="S89" s="40">
        <v>0</v>
      </c>
      <c r="T89" s="41">
        <v>0</v>
      </c>
      <c r="U89" s="42">
        <v>150000000</v>
      </c>
      <c r="V89" s="43">
        <v>150000000</v>
      </c>
      <c r="W89" s="58"/>
    </row>
    <row r="90" spans="1:23" s="44" customFormat="1" x14ac:dyDescent="0.25">
      <c r="A90" s="75">
        <v>80</v>
      </c>
      <c r="B90" s="57">
        <v>2013</v>
      </c>
      <c r="C90" s="52">
        <v>2023</v>
      </c>
      <c r="D90" s="52">
        <v>12</v>
      </c>
      <c r="E90" s="54" t="s">
        <v>118</v>
      </c>
      <c r="F90" s="51" t="s">
        <v>22</v>
      </c>
      <c r="G90" s="51" t="s">
        <v>23</v>
      </c>
      <c r="H90" s="76">
        <v>4765433</v>
      </c>
      <c r="I90" s="77" t="s">
        <v>26</v>
      </c>
      <c r="J90" s="78">
        <v>35772</v>
      </c>
      <c r="K90" s="77" t="s">
        <v>26</v>
      </c>
      <c r="L90" s="37">
        <v>1000000</v>
      </c>
      <c r="M90" s="77">
        <v>2</v>
      </c>
      <c r="N90" s="77">
        <v>0</v>
      </c>
      <c r="O90" s="79"/>
      <c r="P90" s="80">
        <v>5.0357031352287716E-3</v>
      </c>
      <c r="Q90" s="39">
        <v>5</v>
      </c>
      <c r="R90" s="40">
        <v>0</v>
      </c>
      <c r="S90" s="40">
        <v>0</v>
      </c>
      <c r="T90" s="41">
        <v>0</v>
      </c>
      <c r="U90" s="42">
        <v>5000000</v>
      </c>
      <c r="V90" s="43">
        <v>5000000</v>
      </c>
      <c r="W90" s="58"/>
    </row>
    <row r="91" spans="1:23" s="44" customFormat="1" x14ac:dyDescent="0.25">
      <c r="A91" s="75">
        <v>81</v>
      </c>
      <c r="B91" s="57">
        <v>2013</v>
      </c>
      <c r="C91" s="52">
        <v>2023</v>
      </c>
      <c r="D91" s="52">
        <v>12</v>
      </c>
      <c r="E91" s="54" t="s">
        <v>119</v>
      </c>
      <c r="F91" s="51" t="s">
        <v>22</v>
      </c>
      <c r="G91" s="51" t="s">
        <v>23</v>
      </c>
      <c r="H91" s="76">
        <v>4673683</v>
      </c>
      <c r="I91" s="77" t="s">
        <v>26</v>
      </c>
      <c r="J91" s="78">
        <v>32335</v>
      </c>
      <c r="K91" s="77" t="s">
        <v>26</v>
      </c>
      <c r="L91" s="37">
        <v>1000000</v>
      </c>
      <c r="M91" s="77">
        <v>2</v>
      </c>
      <c r="N91" s="77">
        <v>0</v>
      </c>
      <c r="O91" s="79"/>
      <c r="P91" s="80">
        <v>5.0357031352287716E-3</v>
      </c>
      <c r="Q91" s="39">
        <v>5</v>
      </c>
      <c r="R91" s="40">
        <v>0</v>
      </c>
      <c r="S91" s="40">
        <v>0</v>
      </c>
      <c r="T91" s="41">
        <v>0</v>
      </c>
      <c r="U91" s="42">
        <v>5000000</v>
      </c>
      <c r="V91" s="43">
        <v>5000000</v>
      </c>
      <c r="W91" s="58"/>
    </row>
    <row r="92" spans="1:23" s="44" customFormat="1" x14ac:dyDescent="0.25">
      <c r="A92" s="75">
        <v>82</v>
      </c>
      <c r="B92" s="57">
        <v>2013</v>
      </c>
      <c r="C92" s="52">
        <v>2023</v>
      </c>
      <c r="D92" s="52">
        <v>12</v>
      </c>
      <c r="E92" s="54" t="s">
        <v>120</v>
      </c>
      <c r="F92" s="51" t="s">
        <v>22</v>
      </c>
      <c r="G92" s="51" t="s">
        <v>23</v>
      </c>
      <c r="H92" s="76">
        <v>3343049</v>
      </c>
      <c r="I92" s="77" t="s">
        <v>26</v>
      </c>
      <c r="J92" s="78">
        <v>32427</v>
      </c>
      <c r="K92" s="77" t="s">
        <v>26</v>
      </c>
      <c r="L92" s="37">
        <v>1000000</v>
      </c>
      <c r="M92" s="77">
        <v>2</v>
      </c>
      <c r="N92" s="77">
        <v>0</v>
      </c>
      <c r="O92" s="79"/>
      <c r="P92" s="80">
        <v>3.0214218811372633E-2</v>
      </c>
      <c r="Q92" s="39">
        <v>30</v>
      </c>
      <c r="R92" s="40">
        <v>0</v>
      </c>
      <c r="S92" s="40">
        <v>0</v>
      </c>
      <c r="T92" s="41">
        <v>0</v>
      </c>
      <c r="U92" s="42">
        <v>30000000</v>
      </c>
      <c r="V92" s="43">
        <v>30000000</v>
      </c>
      <c r="W92" s="58"/>
    </row>
    <row r="93" spans="1:23" s="44" customFormat="1" x14ac:dyDescent="0.25">
      <c r="A93" s="75">
        <v>83</v>
      </c>
      <c r="B93" s="57">
        <v>2013</v>
      </c>
      <c r="C93" s="52">
        <v>2023</v>
      </c>
      <c r="D93" s="52">
        <v>12</v>
      </c>
      <c r="E93" s="54" t="s">
        <v>121</v>
      </c>
      <c r="F93" s="51" t="s">
        <v>22</v>
      </c>
      <c r="G93" s="51" t="s">
        <v>23</v>
      </c>
      <c r="H93" s="76">
        <v>1818943</v>
      </c>
      <c r="I93" s="77" t="s">
        <v>26</v>
      </c>
      <c r="J93" s="78">
        <v>30776</v>
      </c>
      <c r="K93" s="77" t="s">
        <v>26</v>
      </c>
      <c r="L93" s="37">
        <v>1000000</v>
      </c>
      <c r="M93" s="77">
        <v>2</v>
      </c>
      <c r="N93" s="77">
        <v>0</v>
      </c>
      <c r="O93" s="79"/>
      <c r="P93" s="80">
        <v>0.26689226616712491</v>
      </c>
      <c r="Q93" s="39">
        <v>265</v>
      </c>
      <c r="R93" s="40">
        <v>0</v>
      </c>
      <c r="S93" s="40">
        <v>0</v>
      </c>
      <c r="T93" s="41">
        <v>0</v>
      </c>
      <c r="U93" s="42">
        <v>265000000</v>
      </c>
      <c r="V93" s="43">
        <v>265000000</v>
      </c>
      <c r="W93" s="58"/>
    </row>
    <row r="94" spans="1:23" s="44" customFormat="1" x14ac:dyDescent="0.25">
      <c r="A94" s="75">
        <v>84</v>
      </c>
      <c r="B94" s="57">
        <v>2013</v>
      </c>
      <c r="C94" s="52">
        <v>2023</v>
      </c>
      <c r="D94" s="52">
        <v>12</v>
      </c>
      <c r="E94" s="54" t="s">
        <v>128</v>
      </c>
      <c r="F94" s="51" t="s">
        <v>22</v>
      </c>
      <c r="G94" s="51" t="s">
        <v>23</v>
      </c>
      <c r="H94" s="76">
        <v>5492989</v>
      </c>
      <c r="I94" s="77" t="s">
        <v>26</v>
      </c>
      <c r="J94" s="78">
        <v>36294</v>
      </c>
      <c r="K94" s="77" t="s">
        <v>26</v>
      </c>
      <c r="L94" s="37">
        <v>1000000</v>
      </c>
      <c r="M94" s="77">
        <v>2</v>
      </c>
      <c r="N94" s="77">
        <v>0</v>
      </c>
      <c r="O94" s="79"/>
      <c r="P94" s="80">
        <v>0.15107109405686317</v>
      </c>
      <c r="Q94" s="39">
        <v>150</v>
      </c>
      <c r="R94" s="40">
        <v>0</v>
      </c>
      <c r="S94" s="40">
        <v>0</v>
      </c>
      <c r="T94" s="41">
        <v>0</v>
      </c>
      <c r="U94" s="42">
        <v>150000000</v>
      </c>
      <c r="V94" s="43">
        <v>150000000</v>
      </c>
      <c r="W94" s="58"/>
    </row>
    <row r="95" spans="1:23" s="44" customFormat="1" x14ac:dyDescent="0.25">
      <c r="A95" s="75">
        <v>85</v>
      </c>
      <c r="B95" s="57">
        <v>2013</v>
      </c>
      <c r="C95" s="52">
        <v>2023</v>
      </c>
      <c r="D95" s="52">
        <v>12</v>
      </c>
      <c r="E95" s="54" t="s">
        <v>129</v>
      </c>
      <c r="F95" s="51" t="s">
        <v>22</v>
      </c>
      <c r="G95" s="51" t="s">
        <v>23</v>
      </c>
      <c r="H95" s="76">
        <v>3518110</v>
      </c>
      <c r="I95" s="77" t="s">
        <v>26</v>
      </c>
      <c r="J95" s="78">
        <v>33738</v>
      </c>
      <c r="K95" s="77" t="s">
        <v>26</v>
      </c>
      <c r="L95" s="37">
        <v>1000000</v>
      </c>
      <c r="M95" s="77">
        <v>2</v>
      </c>
      <c r="N95" s="77">
        <v>0</v>
      </c>
      <c r="O95" s="79"/>
      <c r="P95" s="80">
        <v>8.0571250163660353E-3</v>
      </c>
      <c r="Q95" s="39">
        <v>8</v>
      </c>
      <c r="R95" s="40">
        <v>0</v>
      </c>
      <c r="S95" s="40">
        <v>0</v>
      </c>
      <c r="T95" s="41">
        <v>0</v>
      </c>
      <c r="U95" s="42">
        <v>8000000</v>
      </c>
      <c r="V95" s="43">
        <v>8000000</v>
      </c>
      <c r="W95" s="58"/>
    </row>
    <row r="96" spans="1:23" s="44" customFormat="1" x14ac:dyDescent="0.25">
      <c r="A96" s="75">
        <v>86</v>
      </c>
      <c r="B96" s="57">
        <v>2013</v>
      </c>
      <c r="C96" s="52">
        <v>2023</v>
      </c>
      <c r="D96" s="52">
        <v>12</v>
      </c>
      <c r="E96" s="54" t="s">
        <v>139</v>
      </c>
      <c r="F96" s="51" t="s">
        <v>22</v>
      </c>
      <c r="G96" s="51" t="s">
        <v>23</v>
      </c>
      <c r="H96" s="81">
        <v>5612317</v>
      </c>
      <c r="I96" s="77" t="s">
        <v>26</v>
      </c>
      <c r="J96" s="78">
        <v>35301</v>
      </c>
      <c r="K96" s="77" t="s">
        <v>26</v>
      </c>
      <c r="L96" s="37">
        <v>1000000</v>
      </c>
      <c r="M96" s="77">
        <v>2</v>
      </c>
      <c r="N96" s="77">
        <v>0</v>
      </c>
      <c r="O96" s="79"/>
      <c r="P96" s="80">
        <v>1.5107109405686317E-2</v>
      </c>
      <c r="Q96" s="39">
        <v>15</v>
      </c>
      <c r="R96" s="40">
        <v>0</v>
      </c>
      <c r="S96" s="40">
        <v>0</v>
      </c>
      <c r="T96" s="41">
        <v>0</v>
      </c>
      <c r="U96" s="42">
        <v>15000000</v>
      </c>
      <c r="V96" s="43">
        <v>15000000</v>
      </c>
      <c r="W96" s="58"/>
    </row>
    <row r="97" spans="1:23" s="44" customFormat="1" x14ac:dyDescent="0.25">
      <c r="A97" s="75">
        <v>87</v>
      </c>
      <c r="B97" s="57">
        <v>2013</v>
      </c>
      <c r="C97" s="52">
        <v>2023</v>
      </c>
      <c r="D97" s="52">
        <v>12</v>
      </c>
      <c r="E97" s="54" t="s">
        <v>131</v>
      </c>
      <c r="F97" s="51" t="s">
        <v>22</v>
      </c>
      <c r="G97" s="51" t="s">
        <v>23</v>
      </c>
      <c r="H97" s="81">
        <v>4475306</v>
      </c>
      <c r="I97" s="77" t="s">
        <v>26</v>
      </c>
      <c r="J97" s="78">
        <v>36244</v>
      </c>
      <c r="K97" s="77" t="s">
        <v>26</v>
      </c>
      <c r="L97" s="37">
        <v>1000000</v>
      </c>
      <c r="M97" s="77">
        <v>2</v>
      </c>
      <c r="N97" s="77">
        <v>0</v>
      </c>
      <c r="O97" s="79"/>
      <c r="P97" s="80">
        <v>0.15107109405686317</v>
      </c>
      <c r="Q97" s="39">
        <v>150</v>
      </c>
      <c r="R97" s="40">
        <v>0</v>
      </c>
      <c r="S97" s="40">
        <v>0</v>
      </c>
      <c r="T97" s="41">
        <v>0</v>
      </c>
      <c r="U97" s="42">
        <v>150000000</v>
      </c>
      <c r="V97" s="43">
        <v>150000000</v>
      </c>
      <c r="W97" s="58"/>
    </row>
    <row r="98" spans="1:23" s="44" customFormat="1" x14ac:dyDescent="0.25">
      <c r="A98" s="75">
        <v>88</v>
      </c>
      <c r="B98" s="57">
        <v>2013</v>
      </c>
      <c r="C98" s="52">
        <v>2023</v>
      </c>
      <c r="D98" s="52">
        <v>12</v>
      </c>
      <c r="E98" s="54" t="s">
        <v>132</v>
      </c>
      <c r="F98" s="51" t="s">
        <v>22</v>
      </c>
      <c r="G98" s="51" t="s">
        <v>23</v>
      </c>
      <c r="H98" s="81">
        <v>3497387</v>
      </c>
      <c r="I98" s="77" t="s">
        <v>26</v>
      </c>
      <c r="J98" s="78">
        <v>34004</v>
      </c>
      <c r="K98" s="77" t="s">
        <v>26</v>
      </c>
      <c r="L98" s="37">
        <v>1000000</v>
      </c>
      <c r="M98" s="77">
        <v>2</v>
      </c>
      <c r="N98" s="77">
        <v>0</v>
      </c>
      <c r="O98" s="79"/>
      <c r="P98" s="80">
        <v>3.0214218811372633E-2</v>
      </c>
      <c r="Q98" s="39">
        <v>30</v>
      </c>
      <c r="R98" s="40">
        <v>0</v>
      </c>
      <c r="S98" s="40">
        <v>0</v>
      </c>
      <c r="T98" s="41">
        <v>0</v>
      </c>
      <c r="U98" s="42">
        <v>30000000</v>
      </c>
      <c r="V98" s="43">
        <v>30000000</v>
      </c>
      <c r="W98" s="58"/>
    </row>
    <row r="99" spans="1:23" s="44" customFormat="1" x14ac:dyDescent="0.25">
      <c r="A99" s="75">
        <v>89</v>
      </c>
      <c r="B99" s="57">
        <v>2013</v>
      </c>
      <c r="C99" s="52">
        <v>2023</v>
      </c>
      <c r="D99" s="52">
        <v>12</v>
      </c>
      <c r="E99" s="54" t="s">
        <v>135</v>
      </c>
      <c r="F99" s="51" t="s">
        <v>22</v>
      </c>
      <c r="G99" s="51" t="s">
        <v>23</v>
      </c>
      <c r="H99" s="81">
        <v>3738268</v>
      </c>
      <c r="I99" s="77" t="s">
        <v>26</v>
      </c>
      <c r="J99" s="78">
        <v>30338</v>
      </c>
      <c r="K99" s="77" t="s">
        <v>26</v>
      </c>
      <c r="L99" s="37">
        <v>1000000</v>
      </c>
      <c r="M99" s="77">
        <v>2</v>
      </c>
      <c r="N99" s="77">
        <v>0</v>
      </c>
      <c r="O99" s="79"/>
      <c r="P99" s="80">
        <v>2.0142812540915087E-2</v>
      </c>
      <c r="Q99" s="39">
        <v>20</v>
      </c>
      <c r="R99" s="40">
        <v>0</v>
      </c>
      <c r="S99" s="40">
        <v>0</v>
      </c>
      <c r="T99" s="41">
        <v>0</v>
      </c>
      <c r="U99" s="42">
        <v>20000000</v>
      </c>
      <c r="V99" s="43">
        <v>20000000</v>
      </c>
      <c r="W99" s="58"/>
    </row>
    <row r="100" spans="1:23" s="44" customFormat="1" x14ac:dyDescent="0.25">
      <c r="A100" s="75">
        <v>90</v>
      </c>
      <c r="B100" s="57">
        <v>2013</v>
      </c>
      <c r="C100" s="52">
        <v>2023</v>
      </c>
      <c r="D100" s="52">
        <v>12</v>
      </c>
      <c r="E100" s="54" t="s">
        <v>136</v>
      </c>
      <c r="F100" s="51" t="s">
        <v>54</v>
      </c>
      <c r="G100" s="51" t="s">
        <v>55</v>
      </c>
      <c r="H100" s="81" t="s">
        <v>160</v>
      </c>
      <c r="I100" s="77" t="s">
        <v>26</v>
      </c>
      <c r="J100" s="78">
        <v>39420</v>
      </c>
      <c r="K100" s="77" t="s">
        <v>26</v>
      </c>
      <c r="L100" s="37">
        <v>1000000</v>
      </c>
      <c r="M100" s="77">
        <v>2</v>
      </c>
      <c r="N100" s="77">
        <v>0</v>
      </c>
      <c r="O100" s="79"/>
      <c r="P100" s="80">
        <v>5.0357031352287723E-2</v>
      </c>
      <c r="Q100" s="39">
        <v>50</v>
      </c>
      <c r="R100" s="40">
        <v>0</v>
      </c>
      <c r="S100" s="40">
        <v>0</v>
      </c>
      <c r="T100" s="41">
        <v>0</v>
      </c>
      <c r="U100" s="42">
        <v>50000000</v>
      </c>
      <c r="V100" s="43">
        <v>50000000</v>
      </c>
      <c r="W100" s="58"/>
    </row>
    <row r="101" spans="1:23" s="44" customFormat="1" x14ac:dyDescent="0.25">
      <c r="A101" s="75">
        <v>91</v>
      </c>
      <c r="B101" s="57">
        <v>2013</v>
      </c>
      <c r="C101" s="52">
        <v>2023</v>
      </c>
      <c r="D101" s="52">
        <v>12</v>
      </c>
      <c r="E101" s="54" t="s">
        <v>137</v>
      </c>
      <c r="F101" s="51" t="s">
        <v>22</v>
      </c>
      <c r="G101" s="51" t="s">
        <v>23</v>
      </c>
      <c r="H101" s="81">
        <v>424898</v>
      </c>
      <c r="I101" s="77" t="s">
        <v>26</v>
      </c>
      <c r="J101" s="78">
        <v>20320</v>
      </c>
      <c r="K101" s="77" t="s">
        <v>26</v>
      </c>
      <c r="L101" s="37">
        <v>1000000</v>
      </c>
      <c r="M101" s="77">
        <v>2</v>
      </c>
      <c r="N101" s="77">
        <v>0</v>
      </c>
      <c r="O101" s="79"/>
      <c r="P101" s="80">
        <v>0.20142812540915089</v>
      </c>
      <c r="Q101" s="39">
        <v>200</v>
      </c>
      <c r="R101" s="40">
        <v>0</v>
      </c>
      <c r="S101" s="40">
        <v>0</v>
      </c>
      <c r="T101" s="41">
        <v>0</v>
      </c>
      <c r="U101" s="42">
        <v>200000000</v>
      </c>
      <c r="V101" s="43">
        <v>200000000</v>
      </c>
      <c r="W101" s="58"/>
    </row>
    <row r="102" spans="1:23" s="44" customFormat="1" x14ac:dyDescent="0.25">
      <c r="A102" s="75">
        <v>92</v>
      </c>
      <c r="B102" s="57">
        <v>2013</v>
      </c>
      <c r="C102" s="52">
        <v>2023</v>
      </c>
      <c r="D102" s="52">
        <v>12</v>
      </c>
      <c r="E102" s="54" t="s">
        <v>140</v>
      </c>
      <c r="F102" s="51" t="s">
        <v>22</v>
      </c>
      <c r="G102" s="51" t="s">
        <v>23</v>
      </c>
      <c r="H102" s="81">
        <v>887670</v>
      </c>
      <c r="I102" s="77" t="s">
        <v>26</v>
      </c>
      <c r="J102" s="78">
        <v>27588</v>
      </c>
      <c r="K102" s="77" t="s">
        <v>26</v>
      </c>
      <c r="L102" s="37">
        <v>1000000</v>
      </c>
      <c r="M102" s="77">
        <v>2</v>
      </c>
      <c r="N102" s="77">
        <v>0</v>
      </c>
      <c r="O102" s="79"/>
      <c r="P102" s="80">
        <v>0.20142812540915089</v>
      </c>
      <c r="Q102" s="39">
        <v>200</v>
      </c>
      <c r="R102" s="40">
        <v>0</v>
      </c>
      <c r="S102" s="40">
        <v>0</v>
      </c>
      <c r="T102" s="41">
        <v>0</v>
      </c>
      <c r="U102" s="42">
        <v>200000000</v>
      </c>
      <c r="V102" s="43">
        <v>200000000</v>
      </c>
      <c r="W102" s="58"/>
    </row>
    <row r="103" spans="1:23" s="44" customFormat="1" x14ac:dyDescent="0.25">
      <c r="A103" s="75">
        <v>93</v>
      </c>
      <c r="B103" s="57">
        <v>2013</v>
      </c>
      <c r="C103" s="52">
        <v>2023</v>
      </c>
      <c r="D103" s="52">
        <v>12</v>
      </c>
      <c r="E103" s="54" t="s">
        <v>141</v>
      </c>
      <c r="F103" s="51" t="s">
        <v>22</v>
      </c>
      <c r="G103" s="51" t="s">
        <v>23</v>
      </c>
      <c r="H103" s="81">
        <v>4491410</v>
      </c>
      <c r="I103" s="77" t="s">
        <v>26</v>
      </c>
      <c r="J103" s="78">
        <v>35990</v>
      </c>
      <c r="K103" s="77" t="s">
        <v>26</v>
      </c>
      <c r="L103" s="37">
        <v>1000000</v>
      </c>
      <c r="M103" s="77">
        <v>2</v>
      </c>
      <c r="N103" s="77">
        <v>0</v>
      </c>
      <c r="O103" s="79"/>
      <c r="P103" s="80">
        <v>3.0214218811372633E-2</v>
      </c>
      <c r="Q103" s="39">
        <v>30</v>
      </c>
      <c r="R103" s="40">
        <v>0</v>
      </c>
      <c r="S103" s="40">
        <v>0</v>
      </c>
      <c r="T103" s="41">
        <v>0</v>
      </c>
      <c r="U103" s="42">
        <v>30000000</v>
      </c>
      <c r="V103" s="43">
        <v>30000000</v>
      </c>
      <c r="W103" s="58"/>
    </row>
    <row r="104" spans="1:23" s="44" customFormat="1" x14ac:dyDescent="0.25">
      <c r="A104" s="75">
        <v>94</v>
      </c>
      <c r="B104" s="57">
        <v>2013</v>
      </c>
      <c r="C104" s="52">
        <v>2023</v>
      </c>
      <c r="D104" s="52">
        <v>12</v>
      </c>
      <c r="E104" s="54" t="s">
        <v>146</v>
      </c>
      <c r="F104" s="51" t="s">
        <v>22</v>
      </c>
      <c r="G104" s="51" t="s">
        <v>23</v>
      </c>
      <c r="H104" s="81">
        <v>855184</v>
      </c>
      <c r="I104" s="77" t="s">
        <v>26</v>
      </c>
      <c r="J104" s="78">
        <v>24464</v>
      </c>
      <c r="K104" s="77" t="s">
        <v>26</v>
      </c>
      <c r="L104" s="37">
        <v>1000000</v>
      </c>
      <c r="M104" s="77">
        <v>2</v>
      </c>
      <c r="N104" s="77">
        <v>0</v>
      </c>
      <c r="O104" s="79"/>
      <c r="P104" s="80">
        <v>0.26689226616712491</v>
      </c>
      <c r="Q104" s="39">
        <v>265</v>
      </c>
      <c r="R104" s="40">
        <v>0</v>
      </c>
      <c r="S104" s="40">
        <v>0</v>
      </c>
      <c r="T104" s="41">
        <v>0</v>
      </c>
      <c r="U104" s="42">
        <v>265000000</v>
      </c>
      <c r="V104" s="43">
        <v>265000000</v>
      </c>
      <c r="W104" s="58"/>
    </row>
    <row r="105" spans="1:23" s="44" customFormat="1" x14ac:dyDescent="0.25">
      <c r="A105" s="75">
        <v>95</v>
      </c>
      <c r="B105" s="57">
        <v>2013</v>
      </c>
      <c r="C105" s="52">
        <v>2023</v>
      </c>
      <c r="D105" s="52">
        <v>12</v>
      </c>
      <c r="E105" s="54" t="s">
        <v>186</v>
      </c>
      <c r="F105" s="51" t="s">
        <v>22</v>
      </c>
      <c r="G105" s="51" t="s">
        <v>23</v>
      </c>
      <c r="H105" s="81">
        <v>5254294</v>
      </c>
      <c r="I105" s="77" t="s">
        <v>26</v>
      </c>
      <c r="J105" s="78">
        <v>38238</v>
      </c>
      <c r="K105" s="77" t="s">
        <v>26</v>
      </c>
      <c r="L105" s="37">
        <v>1000000</v>
      </c>
      <c r="M105" s="77">
        <v>2</v>
      </c>
      <c r="N105" s="77">
        <v>0</v>
      </c>
      <c r="O105" s="79"/>
      <c r="P105" s="80">
        <v>3.5249921946601405E-2</v>
      </c>
      <c r="Q105" s="39">
        <v>35</v>
      </c>
      <c r="R105" s="40">
        <v>0</v>
      </c>
      <c r="S105" s="40">
        <v>0</v>
      </c>
      <c r="T105" s="41">
        <v>0</v>
      </c>
      <c r="U105" s="42">
        <v>35000000</v>
      </c>
      <c r="V105" s="43">
        <v>35000000</v>
      </c>
      <c r="W105" s="58"/>
    </row>
    <row r="106" spans="1:23" s="44" customFormat="1" x14ac:dyDescent="0.25">
      <c r="A106" s="75">
        <v>96</v>
      </c>
      <c r="B106" s="57">
        <v>2013</v>
      </c>
      <c r="C106" s="52">
        <v>2023</v>
      </c>
      <c r="D106" s="52">
        <v>12</v>
      </c>
      <c r="E106" s="54" t="s">
        <v>148</v>
      </c>
      <c r="F106" s="51" t="s">
        <v>22</v>
      </c>
      <c r="G106" s="51" t="s">
        <v>23</v>
      </c>
      <c r="H106" s="81">
        <v>4605066</v>
      </c>
      <c r="I106" s="77" t="s">
        <v>26</v>
      </c>
      <c r="J106" s="78">
        <v>36231</v>
      </c>
      <c r="K106" s="77" t="s">
        <v>26</v>
      </c>
      <c r="L106" s="37">
        <v>1000000</v>
      </c>
      <c r="M106" s="77">
        <v>2</v>
      </c>
      <c r="N106" s="77">
        <v>0</v>
      </c>
      <c r="O106" s="79"/>
      <c r="P106" s="80">
        <v>8.0571250163660353E-3</v>
      </c>
      <c r="Q106" s="39">
        <v>8</v>
      </c>
      <c r="R106" s="40">
        <v>0</v>
      </c>
      <c r="S106" s="40">
        <v>0</v>
      </c>
      <c r="T106" s="41">
        <v>0</v>
      </c>
      <c r="U106" s="42">
        <v>8000000</v>
      </c>
      <c r="V106" s="43">
        <v>8000000</v>
      </c>
      <c r="W106" s="58"/>
    </row>
    <row r="107" spans="1:23" s="44" customFormat="1" x14ac:dyDescent="0.25">
      <c r="A107" s="75">
        <v>97</v>
      </c>
      <c r="B107" s="57">
        <v>2013</v>
      </c>
      <c r="C107" s="52">
        <v>2023</v>
      </c>
      <c r="D107" s="52">
        <v>12</v>
      </c>
      <c r="E107" s="54" t="s">
        <v>149</v>
      </c>
      <c r="F107" s="51" t="s">
        <v>54</v>
      </c>
      <c r="G107" s="51" t="s">
        <v>55</v>
      </c>
      <c r="H107" s="81" t="s">
        <v>161</v>
      </c>
      <c r="I107" s="77" t="s">
        <v>26</v>
      </c>
      <c r="J107" s="78">
        <v>37595</v>
      </c>
      <c r="K107" s="77" t="s">
        <v>26</v>
      </c>
      <c r="L107" s="37">
        <v>1000000</v>
      </c>
      <c r="M107" s="77">
        <v>2</v>
      </c>
      <c r="N107" s="77">
        <v>0</v>
      </c>
      <c r="O107" s="79"/>
      <c r="P107" s="80">
        <v>0.20142812540915089</v>
      </c>
      <c r="Q107" s="39">
        <v>200</v>
      </c>
      <c r="R107" s="40">
        <v>0</v>
      </c>
      <c r="S107" s="40">
        <v>0</v>
      </c>
      <c r="T107" s="41">
        <v>0</v>
      </c>
      <c r="U107" s="42">
        <v>200000000</v>
      </c>
      <c r="V107" s="43">
        <v>200000000</v>
      </c>
      <c r="W107" s="58"/>
    </row>
    <row r="108" spans="1:23" s="44" customFormat="1" x14ac:dyDescent="0.25">
      <c r="A108" s="75">
        <v>98</v>
      </c>
      <c r="B108" s="57">
        <v>2013</v>
      </c>
      <c r="C108" s="52">
        <v>2023</v>
      </c>
      <c r="D108" s="52">
        <v>12</v>
      </c>
      <c r="E108" s="54" t="s">
        <v>150</v>
      </c>
      <c r="F108" s="51" t="s">
        <v>22</v>
      </c>
      <c r="G108" s="51" t="s">
        <v>23</v>
      </c>
      <c r="H108" s="81">
        <v>1141153</v>
      </c>
      <c r="I108" s="77" t="s">
        <v>26</v>
      </c>
      <c r="J108" s="78">
        <v>25677</v>
      </c>
      <c r="K108" s="77" t="s">
        <v>26</v>
      </c>
      <c r="L108" s="37">
        <v>1000000</v>
      </c>
      <c r="M108" s="77">
        <v>2</v>
      </c>
      <c r="N108" s="77">
        <v>0</v>
      </c>
      <c r="O108" s="79"/>
      <c r="P108" s="80">
        <v>0.25178515676143859</v>
      </c>
      <c r="Q108" s="39">
        <v>250</v>
      </c>
      <c r="R108" s="40">
        <v>0</v>
      </c>
      <c r="S108" s="40">
        <v>0</v>
      </c>
      <c r="T108" s="41">
        <v>0</v>
      </c>
      <c r="U108" s="42">
        <v>250000000</v>
      </c>
      <c r="V108" s="43">
        <v>250000000</v>
      </c>
      <c r="W108" s="58"/>
    </row>
    <row r="109" spans="1:23" s="44" customFormat="1" x14ac:dyDescent="0.25">
      <c r="A109" s="75">
        <v>99</v>
      </c>
      <c r="B109" s="57">
        <v>2013</v>
      </c>
      <c r="C109" s="52">
        <v>2023</v>
      </c>
      <c r="D109" s="52">
        <v>12</v>
      </c>
      <c r="E109" s="54" t="s">
        <v>150</v>
      </c>
      <c r="F109" s="51" t="s">
        <v>22</v>
      </c>
      <c r="G109" s="51" t="s">
        <v>23</v>
      </c>
      <c r="H109" s="81">
        <v>1141153</v>
      </c>
      <c r="I109" s="77" t="s">
        <v>26</v>
      </c>
      <c r="J109" s="78">
        <v>25677</v>
      </c>
      <c r="K109" s="77" t="s">
        <v>26</v>
      </c>
      <c r="L109" s="37">
        <v>1000000</v>
      </c>
      <c r="M109" s="77">
        <v>2</v>
      </c>
      <c r="N109" s="77">
        <v>0</v>
      </c>
      <c r="O109" s="79"/>
      <c r="P109" s="80">
        <v>6.8485562639111305E-2</v>
      </c>
      <c r="Q109" s="39">
        <v>68</v>
      </c>
      <c r="R109" s="40">
        <v>0</v>
      </c>
      <c r="S109" s="40">
        <v>0</v>
      </c>
      <c r="T109" s="41">
        <v>0</v>
      </c>
      <c r="U109" s="42">
        <v>68000000</v>
      </c>
      <c r="V109" s="43">
        <v>68000000</v>
      </c>
      <c r="W109" s="58"/>
    </row>
    <row r="110" spans="1:23" s="44" customFormat="1" x14ac:dyDescent="0.25">
      <c r="A110" s="75">
        <v>100</v>
      </c>
      <c r="B110" s="57">
        <v>2013</v>
      </c>
      <c r="C110" s="52">
        <v>2023</v>
      </c>
      <c r="D110" s="52">
        <v>12</v>
      </c>
      <c r="E110" s="54" t="s">
        <v>152</v>
      </c>
      <c r="F110" s="51" t="s">
        <v>22</v>
      </c>
      <c r="G110" s="51" t="s">
        <v>23</v>
      </c>
      <c r="H110" s="81">
        <v>4738752</v>
      </c>
      <c r="I110" s="77" t="s">
        <v>26</v>
      </c>
      <c r="J110" s="78">
        <v>33302</v>
      </c>
      <c r="K110" s="77" t="s">
        <v>26</v>
      </c>
      <c r="L110" s="37">
        <v>1000000</v>
      </c>
      <c r="M110" s="77">
        <v>2</v>
      </c>
      <c r="N110" s="77">
        <v>0</v>
      </c>
      <c r="O110" s="79"/>
      <c r="P110" s="80">
        <v>3.0214218811372633E-2</v>
      </c>
      <c r="Q110" s="39">
        <v>30</v>
      </c>
      <c r="R110" s="40">
        <v>0</v>
      </c>
      <c r="S110" s="40">
        <v>0</v>
      </c>
      <c r="T110" s="41">
        <v>0</v>
      </c>
      <c r="U110" s="42">
        <v>30000000</v>
      </c>
      <c r="V110" s="43">
        <v>30000000</v>
      </c>
      <c r="W110" s="58"/>
    </row>
    <row r="111" spans="1:23" s="44" customFormat="1" x14ac:dyDescent="0.25">
      <c r="A111" s="75">
        <v>101</v>
      </c>
      <c r="B111" s="57">
        <v>2013</v>
      </c>
      <c r="C111" s="52">
        <v>2023</v>
      </c>
      <c r="D111" s="52">
        <v>12</v>
      </c>
      <c r="E111" s="54" t="s">
        <v>154</v>
      </c>
      <c r="F111" s="51" t="s">
        <v>22</v>
      </c>
      <c r="G111" s="51" t="s">
        <v>23</v>
      </c>
      <c r="H111" s="76">
        <v>967315</v>
      </c>
      <c r="I111" s="77" t="s">
        <v>167</v>
      </c>
      <c r="J111" s="78">
        <v>24746</v>
      </c>
      <c r="K111" s="77" t="s">
        <v>167</v>
      </c>
      <c r="L111" s="37">
        <v>1000000</v>
      </c>
      <c r="M111" s="77">
        <v>2</v>
      </c>
      <c r="N111" s="77">
        <v>0</v>
      </c>
      <c r="O111" s="79"/>
      <c r="P111" s="80">
        <v>0.45321328217058948</v>
      </c>
      <c r="Q111" s="39">
        <v>450</v>
      </c>
      <c r="R111" s="40">
        <v>0</v>
      </c>
      <c r="S111" s="40">
        <v>0</v>
      </c>
      <c r="T111" s="41">
        <v>0</v>
      </c>
      <c r="U111" s="42">
        <v>450000000</v>
      </c>
      <c r="V111" s="43">
        <v>450000000</v>
      </c>
      <c r="W111" s="58"/>
    </row>
    <row r="112" spans="1:23" s="44" customFormat="1" x14ac:dyDescent="0.25">
      <c r="A112" s="75">
        <v>102</v>
      </c>
      <c r="B112" s="57">
        <v>2013</v>
      </c>
      <c r="C112" s="52">
        <v>2023</v>
      </c>
      <c r="D112" s="52">
        <v>12</v>
      </c>
      <c r="E112" s="54" t="s">
        <v>155</v>
      </c>
      <c r="F112" s="51" t="s">
        <v>22</v>
      </c>
      <c r="G112" s="51" t="s">
        <v>23</v>
      </c>
      <c r="H112" s="76">
        <v>146150</v>
      </c>
      <c r="I112" s="77" t="s">
        <v>26</v>
      </c>
      <c r="J112" s="78">
        <v>13604</v>
      </c>
      <c r="K112" s="77" t="s">
        <v>26</v>
      </c>
      <c r="L112" s="37">
        <v>1000000</v>
      </c>
      <c r="M112" s="77">
        <v>2</v>
      </c>
      <c r="N112" s="77">
        <v>0</v>
      </c>
      <c r="O112" s="79"/>
      <c r="P112" s="80">
        <v>0.10071406270457545</v>
      </c>
      <c r="Q112" s="39">
        <v>100</v>
      </c>
      <c r="R112" s="40">
        <v>0</v>
      </c>
      <c r="S112" s="40">
        <v>0</v>
      </c>
      <c r="T112" s="41">
        <v>0</v>
      </c>
      <c r="U112" s="42">
        <v>100000000</v>
      </c>
      <c r="V112" s="43">
        <v>100000000</v>
      </c>
      <c r="W112" s="58"/>
    </row>
    <row r="113" spans="1:23" s="44" customFormat="1" x14ac:dyDescent="0.25">
      <c r="A113" s="75">
        <v>103</v>
      </c>
      <c r="B113" s="57">
        <v>2013</v>
      </c>
      <c r="C113" s="52">
        <v>2023</v>
      </c>
      <c r="D113" s="52">
        <v>12</v>
      </c>
      <c r="E113" s="54" t="s">
        <v>47</v>
      </c>
      <c r="F113" s="51" t="s">
        <v>22</v>
      </c>
      <c r="G113" s="51" t="s">
        <v>23</v>
      </c>
      <c r="H113" s="81">
        <v>930705</v>
      </c>
      <c r="I113" s="77" t="s">
        <v>26</v>
      </c>
      <c r="J113" s="78">
        <v>24160</v>
      </c>
      <c r="K113" s="77" t="s">
        <v>26</v>
      </c>
      <c r="L113" s="37">
        <v>1000000</v>
      </c>
      <c r="M113" s="77">
        <v>2</v>
      </c>
      <c r="N113" s="77">
        <v>0</v>
      </c>
      <c r="O113" s="79"/>
      <c r="P113" s="80">
        <v>0.50357031352287718</v>
      </c>
      <c r="Q113" s="39">
        <v>500</v>
      </c>
      <c r="R113" s="40">
        <v>0</v>
      </c>
      <c r="S113" s="40">
        <v>0</v>
      </c>
      <c r="T113" s="41">
        <v>0</v>
      </c>
      <c r="U113" s="42">
        <v>500000000</v>
      </c>
      <c r="V113" s="43">
        <v>500000000</v>
      </c>
      <c r="W113" s="58"/>
    </row>
    <row r="114" spans="1:23" s="44" customFormat="1" x14ac:dyDescent="0.25">
      <c r="A114" s="75">
        <v>104</v>
      </c>
      <c r="B114" s="57">
        <v>2013</v>
      </c>
      <c r="C114" s="52">
        <v>2023</v>
      </c>
      <c r="D114" s="52">
        <v>12</v>
      </c>
      <c r="E114" s="54" t="s">
        <v>47</v>
      </c>
      <c r="F114" s="51" t="s">
        <v>22</v>
      </c>
      <c r="G114" s="51" t="s">
        <v>23</v>
      </c>
      <c r="H114" s="81">
        <v>930705</v>
      </c>
      <c r="I114" s="77" t="s">
        <v>26</v>
      </c>
      <c r="J114" s="78">
        <v>24160</v>
      </c>
      <c r="K114" s="77" t="s">
        <v>26</v>
      </c>
      <c r="L114" s="37">
        <v>1000000</v>
      </c>
      <c r="M114" s="77">
        <v>2</v>
      </c>
      <c r="N114" s="77">
        <v>0</v>
      </c>
      <c r="O114" s="79"/>
      <c r="P114" s="80">
        <v>6.6471281385019787E-2</v>
      </c>
      <c r="Q114" s="39">
        <v>66</v>
      </c>
      <c r="R114" s="40">
        <v>0</v>
      </c>
      <c r="S114" s="40">
        <v>0</v>
      </c>
      <c r="T114" s="41">
        <v>0</v>
      </c>
      <c r="U114" s="42">
        <v>66000000</v>
      </c>
      <c r="V114" s="43">
        <v>66000000</v>
      </c>
      <c r="W114" s="58"/>
    </row>
    <row r="115" spans="1:23" s="44" customFormat="1" x14ac:dyDescent="0.25">
      <c r="A115" s="75">
        <v>105</v>
      </c>
      <c r="B115" s="57">
        <v>2013</v>
      </c>
      <c r="C115" s="52">
        <v>2023</v>
      </c>
      <c r="D115" s="52">
        <v>12</v>
      </c>
      <c r="E115" s="54" t="s">
        <v>48</v>
      </c>
      <c r="F115" s="51" t="s">
        <v>22</v>
      </c>
      <c r="G115" s="51" t="s">
        <v>23</v>
      </c>
      <c r="H115" s="81">
        <v>801106</v>
      </c>
      <c r="I115" s="77" t="s">
        <v>26</v>
      </c>
      <c r="J115" s="78">
        <v>23300</v>
      </c>
      <c r="K115" s="77" t="s">
        <v>26</v>
      </c>
      <c r="L115" s="37">
        <v>1000000</v>
      </c>
      <c r="M115" s="77">
        <v>2</v>
      </c>
      <c r="N115" s="77">
        <v>0</v>
      </c>
      <c r="O115" s="79"/>
      <c r="P115" s="80">
        <v>5.0357031352287723E-2</v>
      </c>
      <c r="Q115" s="39">
        <v>50</v>
      </c>
      <c r="R115" s="40">
        <v>0</v>
      </c>
      <c r="S115" s="40">
        <v>0</v>
      </c>
      <c r="T115" s="41">
        <v>0</v>
      </c>
      <c r="U115" s="42">
        <v>50000000</v>
      </c>
      <c r="V115" s="43">
        <v>50000000</v>
      </c>
      <c r="W115" s="58"/>
    </row>
    <row r="116" spans="1:23" s="44" customFormat="1" x14ac:dyDescent="0.25">
      <c r="A116" s="75">
        <v>106</v>
      </c>
      <c r="B116" s="57">
        <v>2013</v>
      </c>
      <c r="C116" s="52">
        <v>2023</v>
      </c>
      <c r="D116" s="52">
        <v>12</v>
      </c>
      <c r="E116" s="54" t="s">
        <v>125</v>
      </c>
      <c r="F116" s="51" t="s">
        <v>22</v>
      </c>
      <c r="G116" s="51" t="s">
        <v>23</v>
      </c>
      <c r="H116" s="81">
        <v>1399933</v>
      </c>
      <c r="I116" s="77" t="s">
        <v>49</v>
      </c>
      <c r="J116" s="78">
        <v>25613</v>
      </c>
      <c r="K116" s="77" t="s">
        <v>49</v>
      </c>
      <c r="L116" s="37">
        <v>1000000</v>
      </c>
      <c r="M116" s="77">
        <v>2</v>
      </c>
      <c r="N116" s="77">
        <v>0</v>
      </c>
      <c r="O116" s="79"/>
      <c r="P116" s="80">
        <v>0.15107109405686317</v>
      </c>
      <c r="Q116" s="39">
        <v>150</v>
      </c>
      <c r="R116" s="40">
        <v>0</v>
      </c>
      <c r="S116" s="40">
        <v>0</v>
      </c>
      <c r="T116" s="41">
        <v>0</v>
      </c>
      <c r="U116" s="42">
        <v>150000000</v>
      </c>
      <c r="V116" s="43">
        <v>150000000</v>
      </c>
      <c r="W116" s="58"/>
    </row>
    <row r="117" spans="1:23" s="44" customFormat="1" x14ac:dyDescent="0.25">
      <c r="A117" s="75">
        <v>107</v>
      </c>
      <c r="B117" s="57">
        <v>2013</v>
      </c>
      <c r="C117" s="52">
        <v>2023</v>
      </c>
      <c r="D117" s="52">
        <v>12</v>
      </c>
      <c r="E117" s="54" t="s">
        <v>125</v>
      </c>
      <c r="F117" s="51" t="s">
        <v>22</v>
      </c>
      <c r="G117" s="51" t="s">
        <v>23</v>
      </c>
      <c r="H117" s="81">
        <v>1399933</v>
      </c>
      <c r="I117" s="77" t="s">
        <v>49</v>
      </c>
      <c r="J117" s="78">
        <v>25613</v>
      </c>
      <c r="K117" s="77" t="s">
        <v>49</v>
      </c>
      <c r="L117" s="37">
        <v>1000000</v>
      </c>
      <c r="M117" s="77">
        <v>2</v>
      </c>
      <c r="N117" s="77">
        <v>0</v>
      </c>
      <c r="O117" s="79"/>
      <c r="P117" s="80">
        <v>4.0285625081830173E-2</v>
      </c>
      <c r="Q117" s="39">
        <v>40</v>
      </c>
      <c r="R117" s="40">
        <v>0</v>
      </c>
      <c r="S117" s="40">
        <v>0</v>
      </c>
      <c r="T117" s="41">
        <v>0</v>
      </c>
      <c r="U117" s="42">
        <v>40000000</v>
      </c>
      <c r="V117" s="43">
        <v>40000000</v>
      </c>
      <c r="W117" s="58"/>
    </row>
    <row r="118" spans="1:23" s="44" customFormat="1" x14ac:dyDescent="0.25">
      <c r="A118" s="75">
        <v>108</v>
      </c>
      <c r="B118" s="57">
        <v>2013</v>
      </c>
      <c r="C118" s="52">
        <v>2023</v>
      </c>
      <c r="D118" s="52">
        <v>12</v>
      </c>
      <c r="E118" s="54" t="s">
        <v>94</v>
      </c>
      <c r="F118" s="51" t="s">
        <v>22</v>
      </c>
      <c r="G118" s="51" t="s">
        <v>23</v>
      </c>
      <c r="H118" s="81">
        <v>428521</v>
      </c>
      <c r="I118" s="77" t="s">
        <v>26</v>
      </c>
      <c r="J118" s="78">
        <v>27719</v>
      </c>
      <c r="K118" s="77" t="s">
        <v>26</v>
      </c>
      <c r="L118" s="37">
        <v>1000000</v>
      </c>
      <c r="M118" s="77">
        <v>2</v>
      </c>
      <c r="N118" s="77">
        <v>0</v>
      </c>
      <c r="O118" s="79"/>
      <c r="P118" s="80">
        <v>0.15107109405686317</v>
      </c>
      <c r="Q118" s="39">
        <v>150</v>
      </c>
      <c r="R118" s="40">
        <v>0</v>
      </c>
      <c r="S118" s="40">
        <v>0</v>
      </c>
      <c r="T118" s="41">
        <v>0</v>
      </c>
      <c r="U118" s="42">
        <v>150000000</v>
      </c>
      <c r="V118" s="43">
        <v>150000000</v>
      </c>
      <c r="W118" s="58"/>
    </row>
    <row r="119" spans="1:23" s="44" customFormat="1" x14ac:dyDescent="0.25">
      <c r="A119" s="75">
        <v>109</v>
      </c>
      <c r="B119" s="57">
        <v>2013</v>
      </c>
      <c r="C119" s="52">
        <v>2023</v>
      </c>
      <c r="D119" s="52">
        <v>12</v>
      </c>
      <c r="E119" s="54" t="s">
        <v>94</v>
      </c>
      <c r="F119" s="51" t="s">
        <v>22</v>
      </c>
      <c r="G119" s="51" t="s">
        <v>23</v>
      </c>
      <c r="H119" s="81">
        <v>428521</v>
      </c>
      <c r="I119" s="77" t="s">
        <v>26</v>
      </c>
      <c r="J119" s="78">
        <v>27719</v>
      </c>
      <c r="K119" s="77" t="s">
        <v>26</v>
      </c>
      <c r="L119" s="37">
        <v>1000000</v>
      </c>
      <c r="M119" s="77">
        <v>2</v>
      </c>
      <c r="N119" s="77">
        <v>0</v>
      </c>
      <c r="O119" s="79"/>
      <c r="P119" s="80">
        <v>4.0285625081830173E-2</v>
      </c>
      <c r="Q119" s="39">
        <v>40</v>
      </c>
      <c r="R119" s="40">
        <v>0</v>
      </c>
      <c r="S119" s="40">
        <v>0</v>
      </c>
      <c r="T119" s="41">
        <v>0</v>
      </c>
      <c r="U119" s="42">
        <v>40000000</v>
      </c>
      <c r="V119" s="43">
        <v>40000000</v>
      </c>
      <c r="W119" s="58"/>
    </row>
    <row r="120" spans="1:23" s="44" customFormat="1" x14ac:dyDescent="0.25">
      <c r="A120" s="75">
        <v>110</v>
      </c>
      <c r="B120" s="57">
        <v>2013</v>
      </c>
      <c r="C120" s="52">
        <v>2023</v>
      </c>
      <c r="D120" s="52">
        <v>12</v>
      </c>
      <c r="E120" s="54" t="s">
        <v>50</v>
      </c>
      <c r="F120" s="51" t="s">
        <v>22</v>
      </c>
      <c r="G120" s="51" t="s">
        <v>23</v>
      </c>
      <c r="H120" s="76">
        <v>2956136</v>
      </c>
      <c r="I120" s="77" t="s">
        <v>26</v>
      </c>
      <c r="J120" s="78">
        <v>30437</v>
      </c>
      <c r="K120" s="77" t="s">
        <v>26</v>
      </c>
      <c r="L120" s="37">
        <v>1000000</v>
      </c>
      <c r="M120" s="77">
        <v>2</v>
      </c>
      <c r="N120" s="77">
        <v>0</v>
      </c>
      <c r="O120" s="79"/>
      <c r="P120" s="80">
        <v>5.1364171979333476E-2</v>
      </c>
      <c r="Q120" s="39">
        <v>51</v>
      </c>
      <c r="R120" s="40">
        <v>0</v>
      </c>
      <c r="S120" s="40">
        <v>0</v>
      </c>
      <c r="T120" s="41">
        <v>0</v>
      </c>
      <c r="U120" s="42">
        <v>51000000</v>
      </c>
      <c r="V120" s="43">
        <v>51000000</v>
      </c>
      <c r="W120" s="58"/>
    </row>
    <row r="121" spans="1:23" s="44" customFormat="1" x14ac:dyDescent="0.25">
      <c r="A121" s="75">
        <v>111</v>
      </c>
      <c r="B121" s="57">
        <v>2013</v>
      </c>
      <c r="C121" s="52">
        <v>2023</v>
      </c>
      <c r="D121" s="52">
        <v>12</v>
      </c>
      <c r="E121" s="54" t="s">
        <v>50</v>
      </c>
      <c r="F121" s="51" t="s">
        <v>22</v>
      </c>
      <c r="G121" s="51" t="s">
        <v>23</v>
      </c>
      <c r="H121" s="76">
        <v>2956136</v>
      </c>
      <c r="I121" s="77" t="s">
        <v>26</v>
      </c>
      <c r="J121" s="78">
        <v>30437</v>
      </c>
      <c r="K121" s="77" t="s">
        <v>26</v>
      </c>
      <c r="L121" s="37">
        <v>1000000</v>
      </c>
      <c r="M121" s="77">
        <v>2</v>
      </c>
      <c r="N121" s="77">
        <v>0</v>
      </c>
      <c r="O121" s="79"/>
      <c r="P121" s="80">
        <v>7.0499843893202805E-3</v>
      </c>
      <c r="Q121" s="39">
        <v>7</v>
      </c>
      <c r="R121" s="40">
        <v>0</v>
      </c>
      <c r="S121" s="40">
        <v>0</v>
      </c>
      <c r="T121" s="41">
        <v>0</v>
      </c>
      <c r="U121" s="42">
        <v>7000000</v>
      </c>
      <c r="V121" s="43">
        <v>7000000</v>
      </c>
      <c r="W121" s="58"/>
    </row>
    <row r="122" spans="1:23" s="44" customFormat="1" x14ac:dyDescent="0.25">
      <c r="A122" s="75">
        <v>112</v>
      </c>
      <c r="B122" s="57">
        <v>2013</v>
      </c>
      <c r="C122" s="52">
        <v>2023</v>
      </c>
      <c r="D122" s="52">
        <v>12</v>
      </c>
      <c r="E122" s="54" t="s">
        <v>51</v>
      </c>
      <c r="F122" s="51" t="s">
        <v>22</v>
      </c>
      <c r="G122" s="51" t="s">
        <v>23</v>
      </c>
      <c r="H122" s="76">
        <v>369109</v>
      </c>
      <c r="I122" s="77" t="s">
        <v>26</v>
      </c>
      <c r="J122" s="78">
        <v>19081</v>
      </c>
      <c r="K122" s="77" t="s">
        <v>26</v>
      </c>
      <c r="L122" s="37">
        <v>1000000</v>
      </c>
      <c r="M122" s="77">
        <v>2</v>
      </c>
      <c r="N122" s="77">
        <v>0</v>
      </c>
      <c r="O122" s="79"/>
      <c r="P122" s="80">
        <v>0.10071406270457545</v>
      </c>
      <c r="Q122" s="39">
        <v>100</v>
      </c>
      <c r="R122" s="40">
        <v>0</v>
      </c>
      <c r="S122" s="40">
        <v>0</v>
      </c>
      <c r="T122" s="41">
        <v>0</v>
      </c>
      <c r="U122" s="42">
        <v>100000000</v>
      </c>
      <c r="V122" s="43">
        <v>100000000</v>
      </c>
      <c r="W122" s="58"/>
    </row>
    <row r="123" spans="1:23" s="44" customFormat="1" x14ac:dyDescent="0.25">
      <c r="A123" s="75">
        <v>113</v>
      </c>
      <c r="B123" s="57">
        <v>2013</v>
      </c>
      <c r="C123" s="52">
        <v>2023</v>
      </c>
      <c r="D123" s="52">
        <v>12</v>
      </c>
      <c r="E123" s="54" t="s">
        <v>51</v>
      </c>
      <c r="F123" s="51" t="s">
        <v>22</v>
      </c>
      <c r="G123" s="51" t="s">
        <v>23</v>
      </c>
      <c r="H123" s="76">
        <v>369109</v>
      </c>
      <c r="I123" s="77" t="s">
        <v>26</v>
      </c>
      <c r="J123" s="78">
        <v>19081</v>
      </c>
      <c r="K123" s="77" t="s">
        <v>26</v>
      </c>
      <c r="L123" s="37">
        <v>1000000</v>
      </c>
      <c r="M123" s="77">
        <v>2</v>
      </c>
      <c r="N123" s="77">
        <v>0</v>
      </c>
      <c r="O123" s="79"/>
      <c r="P123" s="80">
        <v>2.719279693023537E-2</v>
      </c>
      <c r="Q123" s="39">
        <v>27</v>
      </c>
      <c r="R123" s="40">
        <v>0</v>
      </c>
      <c r="S123" s="40">
        <v>0</v>
      </c>
      <c r="T123" s="41">
        <v>0</v>
      </c>
      <c r="U123" s="42">
        <v>27000000</v>
      </c>
      <c r="V123" s="43">
        <v>27000000</v>
      </c>
      <c r="W123" s="58"/>
    </row>
    <row r="124" spans="1:23" s="44" customFormat="1" x14ac:dyDescent="0.25">
      <c r="A124" s="75">
        <v>114</v>
      </c>
      <c r="B124" s="57">
        <v>2013</v>
      </c>
      <c r="C124" s="52">
        <v>2023</v>
      </c>
      <c r="D124" s="52">
        <v>12</v>
      </c>
      <c r="E124" s="54" t="s">
        <v>187</v>
      </c>
      <c r="F124" s="51" t="s">
        <v>54</v>
      </c>
      <c r="G124" s="51" t="s">
        <v>55</v>
      </c>
      <c r="H124" s="76" t="s">
        <v>188</v>
      </c>
      <c r="I124" s="77" t="s">
        <v>26</v>
      </c>
      <c r="J124" s="78">
        <v>40672</v>
      </c>
      <c r="K124" s="77" t="s">
        <v>26</v>
      </c>
      <c r="L124" s="37">
        <v>1000000</v>
      </c>
      <c r="M124" s="77">
        <v>2</v>
      </c>
      <c r="N124" s="77">
        <v>0</v>
      </c>
      <c r="O124" s="79"/>
      <c r="P124" s="80">
        <v>5.0357031352287723E-2</v>
      </c>
      <c r="Q124" s="39">
        <v>50</v>
      </c>
      <c r="R124" s="40">
        <v>0</v>
      </c>
      <c r="S124" s="40">
        <v>0</v>
      </c>
      <c r="T124" s="41">
        <v>0</v>
      </c>
      <c r="U124" s="42">
        <v>50000000</v>
      </c>
      <c r="V124" s="43">
        <v>50000000</v>
      </c>
      <c r="W124" s="58"/>
    </row>
    <row r="125" spans="1:23" s="44" customFormat="1" x14ac:dyDescent="0.25">
      <c r="A125" s="75">
        <v>115</v>
      </c>
      <c r="B125" s="57">
        <v>2013</v>
      </c>
      <c r="C125" s="52">
        <v>2023</v>
      </c>
      <c r="D125" s="52">
        <v>12</v>
      </c>
      <c r="E125" s="54" t="s">
        <v>187</v>
      </c>
      <c r="F125" s="51" t="s">
        <v>54</v>
      </c>
      <c r="G125" s="51" t="s">
        <v>55</v>
      </c>
      <c r="H125" s="76" t="s">
        <v>188</v>
      </c>
      <c r="I125" s="77" t="s">
        <v>26</v>
      </c>
      <c r="J125" s="78">
        <v>40672</v>
      </c>
      <c r="K125" s="77" t="s">
        <v>26</v>
      </c>
      <c r="L125" s="37">
        <v>1000000</v>
      </c>
      <c r="M125" s="77">
        <v>2</v>
      </c>
      <c r="N125" s="77">
        <v>0</v>
      </c>
      <c r="O125" s="79"/>
      <c r="P125" s="80">
        <v>3.0214218811372632E-3</v>
      </c>
      <c r="Q125" s="39">
        <v>3</v>
      </c>
      <c r="R125" s="40">
        <v>0</v>
      </c>
      <c r="S125" s="40">
        <v>0</v>
      </c>
      <c r="T125" s="41">
        <v>0</v>
      </c>
      <c r="U125" s="42">
        <v>3000000</v>
      </c>
      <c r="V125" s="43">
        <v>3000000</v>
      </c>
      <c r="W125" s="58"/>
    </row>
    <row r="126" spans="1:23" s="44" customFormat="1" x14ac:dyDescent="0.25">
      <c r="A126" s="75">
        <v>116</v>
      </c>
      <c r="B126" s="57">
        <v>2013</v>
      </c>
      <c r="C126" s="52">
        <v>2023</v>
      </c>
      <c r="D126" s="52">
        <v>12</v>
      </c>
      <c r="E126" s="54" t="s">
        <v>52</v>
      </c>
      <c r="F126" s="51" t="s">
        <v>22</v>
      </c>
      <c r="G126" s="51" t="s">
        <v>23</v>
      </c>
      <c r="H126" s="76">
        <v>1210610</v>
      </c>
      <c r="I126" s="77" t="s">
        <v>26</v>
      </c>
      <c r="J126" s="78">
        <v>25709</v>
      </c>
      <c r="K126" s="77" t="s">
        <v>26</v>
      </c>
      <c r="L126" s="37">
        <v>1000000</v>
      </c>
      <c r="M126" s="77">
        <v>2</v>
      </c>
      <c r="N126" s="77">
        <v>0</v>
      </c>
      <c r="O126" s="79"/>
      <c r="P126" s="80">
        <v>7.9564109536614594E-2</v>
      </c>
      <c r="Q126" s="39">
        <v>79</v>
      </c>
      <c r="R126" s="40">
        <v>0</v>
      </c>
      <c r="S126" s="40">
        <v>0</v>
      </c>
      <c r="T126" s="41">
        <v>0</v>
      </c>
      <c r="U126" s="42">
        <v>79000000</v>
      </c>
      <c r="V126" s="43">
        <v>79000000</v>
      </c>
      <c r="W126" s="58"/>
    </row>
    <row r="127" spans="1:23" s="44" customFormat="1" x14ac:dyDescent="0.25">
      <c r="A127" s="75">
        <v>117</v>
      </c>
      <c r="B127" s="57">
        <v>2013</v>
      </c>
      <c r="C127" s="52">
        <v>2023</v>
      </c>
      <c r="D127" s="52">
        <v>12</v>
      </c>
      <c r="E127" s="54" t="s">
        <v>52</v>
      </c>
      <c r="F127" s="51" t="s">
        <v>22</v>
      </c>
      <c r="G127" s="51" t="s">
        <v>23</v>
      </c>
      <c r="H127" s="76">
        <v>1210610</v>
      </c>
      <c r="I127" s="77" t="s">
        <v>26</v>
      </c>
      <c r="J127" s="78">
        <v>25709</v>
      </c>
      <c r="K127" s="77" t="s">
        <v>26</v>
      </c>
      <c r="L127" s="37">
        <v>1000000</v>
      </c>
      <c r="M127" s="77">
        <v>2</v>
      </c>
      <c r="N127" s="77">
        <v>0</v>
      </c>
      <c r="O127" s="79"/>
      <c r="P127" s="80">
        <v>2.1149953167960842E-2</v>
      </c>
      <c r="Q127" s="39">
        <v>21</v>
      </c>
      <c r="R127" s="40">
        <v>0</v>
      </c>
      <c r="S127" s="40">
        <v>0</v>
      </c>
      <c r="T127" s="41">
        <v>0</v>
      </c>
      <c r="U127" s="42">
        <v>21000000</v>
      </c>
      <c r="V127" s="43">
        <v>21000000</v>
      </c>
      <c r="W127" s="58"/>
    </row>
    <row r="128" spans="1:23" s="44" customFormat="1" x14ac:dyDescent="0.25">
      <c r="A128" s="75">
        <v>118</v>
      </c>
      <c r="B128" s="57">
        <v>2013</v>
      </c>
      <c r="C128" s="52">
        <v>2023</v>
      </c>
      <c r="D128" s="52">
        <v>12</v>
      </c>
      <c r="E128" s="54" t="s">
        <v>53</v>
      </c>
      <c r="F128" s="51" t="s">
        <v>54</v>
      </c>
      <c r="G128" s="51" t="s">
        <v>55</v>
      </c>
      <c r="H128" s="76" t="s">
        <v>56</v>
      </c>
      <c r="I128" s="77" t="s">
        <v>26</v>
      </c>
      <c r="J128" s="78">
        <v>32634</v>
      </c>
      <c r="K128" s="77" t="s">
        <v>26</v>
      </c>
      <c r="L128" s="37">
        <v>1000000</v>
      </c>
      <c r="M128" s="77">
        <v>2</v>
      </c>
      <c r="N128" s="77">
        <v>0</v>
      </c>
      <c r="O128" s="79"/>
      <c r="P128" s="80">
        <v>7.049984389320281E-2</v>
      </c>
      <c r="Q128" s="39">
        <v>70</v>
      </c>
      <c r="R128" s="40">
        <v>0</v>
      </c>
      <c r="S128" s="40">
        <v>0</v>
      </c>
      <c r="T128" s="41">
        <v>0</v>
      </c>
      <c r="U128" s="42">
        <v>70000000</v>
      </c>
      <c r="V128" s="43">
        <v>70000000</v>
      </c>
      <c r="W128" s="58"/>
    </row>
    <row r="129" spans="1:23" s="44" customFormat="1" x14ac:dyDescent="0.25">
      <c r="A129" s="75">
        <v>119</v>
      </c>
      <c r="B129" s="57">
        <v>2013</v>
      </c>
      <c r="C129" s="52">
        <v>2023</v>
      </c>
      <c r="D129" s="52">
        <v>12</v>
      </c>
      <c r="E129" s="54" t="s">
        <v>53</v>
      </c>
      <c r="F129" s="51" t="s">
        <v>54</v>
      </c>
      <c r="G129" s="51" t="s">
        <v>55</v>
      </c>
      <c r="H129" s="76" t="s">
        <v>56</v>
      </c>
      <c r="I129" s="77" t="s">
        <v>26</v>
      </c>
      <c r="J129" s="78">
        <v>32634</v>
      </c>
      <c r="K129" s="77" t="s">
        <v>26</v>
      </c>
      <c r="L129" s="37">
        <v>1000000</v>
      </c>
      <c r="M129" s="77">
        <v>2</v>
      </c>
      <c r="N129" s="77">
        <v>0</v>
      </c>
      <c r="O129" s="79"/>
      <c r="P129" s="80">
        <v>1.0071406270457543E-2</v>
      </c>
      <c r="Q129" s="39">
        <v>10</v>
      </c>
      <c r="R129" s="40">
        <v>0</v>
      </c>
      <c r="S129" s="40">
        <v>0</v>
      </c>
      <c r="T129" s="41">
        <v>0</v>
      </c>
      <c r="U129" s="42">
        <v>10000000</v>
      </c>
      <c r="V129" s="43">
        <v>10000000</v>
      </c>
      <c r="W129" s="58"/>
    </row>
    <row r="130" spans="1:23" s="44" customFormat="1" x14ac:dyDescent="0.25">
      <c r="A130" s="75">
        <v>120</v>
      </c>
      <c r="B130" s="57">
        <v>2013</v>
      </c>
      <c r="C130" s="52">
        <v>2023</v>
      </c>
      <c r="D130" s="52">
        <v>12</v>
      </c>
      <c r="E130" s="54" t="s">
        <v>57</v>
      </c>
      <c r="F130" s="51" t="s">
        <v>22</v>
      </c>
      <c r="G130" s="51" t="s">
        <v>23</v>
      </c>
      <c r="H130" s="76">
        <v>818295</v>
      </c>
      <c r="I130" s="77" t="s">
        <v>26</v>
      </c>
      <c r="J130" s="78">
        <v>21909</v>
      </c>
      <c r="K130" s="77" t="s">
        <v>26</v>
      </c>
      <c r="L130" s="37">
        <v>1000000</v>
      </c>
      <c r="M130" s="77">
        <v>2</v>
      </c>
      <c r="N130" s="77">
        <v>0</v>
      </c>
      <c r="O130" s="79"/>
      <c r="P130" s="80">
        <v>0.10071406270457545</v>
      </c>
      <c r="Q130" s="39">
        <v>100</v>
      </c>
      <c r="R130" s="40">
        <v>0</v>
      </c>
      <c r="S130" s="40">
        <v>0</v>
      </c>
      <c r="T130" s="41">
        <v>0</v>
      </c>
      <c r="U130" s="42">
        <v>100000000</v>
      </c>
      <c r="V130" s="43">
        <v>100000000</v>
      </c>
      <c r="W130" s="58"/>
    </row>
    <row r="131" spans="1:23" s="44" customFormat="1" x14ac:dyDescent="0.25">
      <c r="A131" s="75">
        <v>121</v>
      </c>
      <c r="B131" s="57">
        <v>2013</v>
      </c>
      <c r="C131" s="52">
        <v>2023</v>
      </c>
      <c r="D131" s="52">
        <v>12</v>
      </c>
      <c r="E131" s="54" t="s">
        <v>57</v>
      </c>
      <c r="F131" s="51" t="s">
        <v>22</v>
      </c>
      <c r="G131" s="51" t="s">
        <v>23</v>
      </c>
      <c r="H131" s="76">
        <v>818295</v>
      </c>
      <c r="I131" s="77" t="s">
        <v>26</v>
      </c>
      <c r="J131" s="78">
        <v>21909</v>
      </c>
      <c r="K131" s="77" t="s">
        <v>26</v>
      </c>
      <c r="L131" s="37">
        <v>1000000</v>
      </c>
      <c r="M131" s="77">
        <v>2</v>
      </c>
      <c r="N131" s="77">
        <v>0</v>
      </c>
      <c r="O131" s="79"/>
      <c r="P131" s="80">
        <v>1.4099968778640561E-2</v>
      </c>
      <c r="Q131" s="39">
        <v>14</v>
      </c>
      <c r="R131" s="40">
        <v>0</v>
      </c>
      <c r="S131" s="40">
        <v>0</v>
      </c>
      <c r="T131" s="41">
        <v>0</v>
      </c>
      <c r="U131" s="42">
        <v>14000000</v>
      </c>
      <c r="V131" s="43">
        <v>14000000</v>
      </c>
      <c r="W131" s="58"/>
    </row>
    <row r="132" spans="1:23" s="44" customFormat="1" x14ac:dyDescent="0.25">
      <c r="A132" s="75">
        <v>122</v>
      </c>
      <c r="B132" s="57">
        <v>2013</v>
      </c>
      <c r="C132" s="52">
        <v>2023</v>
      </c>
      <c r="D132" s="52">
        <v>12</v>
      </c>
      <c r="E132" s="54" t="s">
        <v>126</v>
      </c>
      <c r="F132" s="51" t="s">
        <v>22</v>
      </c>
      <c r="G132" s="51" t="s">
        <v>23</v>
      </c>
      <c r="H132" s="76">
        <v>3199908</v>
      </c>
      <c r="I132" s="77" t="s">
        <v>26</v>
      </c>
      <c r="J132" s="78">
        <v>21909</v>
      </c>
      <c r="K132" s="77" t="s">
        <v>26</v>
      </c>
      <c r="L132" s="37">
        <v>1000000</v>
      </c>
      <c r="M132" s="77">
        <v>2</v>
      </c>
      <c r="N132" s="77">
        <v>0</v>
      </c>
      <c r="O132" s="79"/>
      <c r="P132" s="80">
        <v>5.0357031352287723E-2</v>
      </c>
      <c r="Q132" s="39">
        <v>50</v>
      </c>
      <c r="R132" s="40">
        <v>0</v>
      </c>
      <c r="S132" s="40">
        <v>0</v>
      </c>
      <c r="T132" s="41">
        <v>0</v>
      </c>
      <c r="U132" s="42">
        <v>50000000</v>
      </c>
      <c r="V132" s="43">
        <v>50000000</v>
      </c>
      <c r="W132" s="58"/>
    </row>
    <row r="133" spans="1:23" s="44" customFormat="1" x14ac:dyDescent="0.25">
      <c r="A133" s="75">
        <v>123</v>
      </c>
      <c r="B133" s="57">
        <v>2013</v>
      </c>
      <c r="C133" s="52">
        <v>2023</v>
      </c>
      <c r="D133" s="52">
        <v>12</v>
      </c>
      <c r="E133" s="54" t="s">
        <v>138</v>
      </c>
      <c r="F133" s="51" t="s">
        <v>22</v>
      </c>
      <c r="G133" s="51" t="s">
        <v>23</v>
      </c>
      <c r="H133" s="76">
        <v>323317</v>
      </c>
      <c r="I133" s="77" t="s">
        <v>26</v>
      </c>
      <c r="J133" s="78">
        <v>20099</v>
      </c>
      <c r="K133" s="77" t="s">
        <v>26</v>
      </c>
      <c r="L133" s="37">
        <v>1000000</v>
      </c>
      <c r="M133" s="77">
        <v>2</v>
      </c>
      <c r="N133" s="77">
        <v>0</v>
      </c>
      <c r="O133" s="79"/>
      <c r="P133" s="80">
        <v>8.0571250163660346E-2</v>
      </c>
      <c r="Q133" s="39">
        <v>80</v>
      </c>
      <c r="R133" s="40">
        <v>0</v>
      </c>
      <c r="S133" s="40">
        <v>0</v>
      </c>
      <c r="T133" s="41">
        <v>0</v>
      </c>
      <c r="U133" s="42">
        <v>80000000</v>
      </c>
      <c r="V133" s="43">
        <v>80000000</v>
      </c>
      <c r="W133" s="58"/>
    </row>
    <row r="134" spans="1:23" s="44" customFormat="1" x14ac:dyDescent="0.25">
      <c r="A134" s="75">
        <v>124</v>
      </c>
      <c r="B134" s="57">
        <v>2013</v>
      </c>
      <c r="C134" s="52">
        <v>2023</v>
      </c>
      <c r="D134" s="52">
        <v>12</v>
      </c>
      <c r="E134" s="54" t="s">
        <v>138</v>
      </c>
      <c r="F134" s="51" t="s">
        <v>22</v>
      </c>
      <c r="G134" s="51" t="s">
        <v>23</v>
      </c>
      <c r="H134" s="76">
        <v>323317</v>
      </c>
      <c r="I134" s="77" t="s">
        <v>26</v>
      </c>
      <c r="J134" s="78">
        <v>20099</v>
      </c>
      <c r="K134" s="77" t="s">
        <v>26</v>
      </c>
      <c r="L134" s="37">
        <v>1000000</v>
      </c>
      <c r="M134" s="77">
        <v>2</v>
      </c>
      <c r="N134" s="77">
        <v>0</v>
      </c>
      <c r="O134" s="79"/>
      <c r="P134" s="80">
        <v>1.1078546897503299E-2</v>
      </c>
      <c r="Q134" s="39">
        <v>11</v>
      </c>
      <c r="R134" s="40">
        <v>0</v>
      </c>
      <c r="S134" s="40">
        <v>0</v>
      </c>
      <c r="T134" s="41">
        <v>0</v>
      </c>
      <c r="U134" s="42">
        <v>11000000</v>
      </c>
      <c r="V134" s="43">
        <v>11000000</v>
      </c>
      <c r="W134" s="58"/>
    </row>
    <row r="135" spans="1:23" s="44" customFormat="1" x14ac:dyDescent="0.25">
      <c r="A135" s="75">
        <v>125</v>
      </c>
      <c r="B135" s="57">
        <v>2013</v>
      </c>
      <c r="C135" s="52">
        <v>2023</v>
      </c>
      <c r="D135" s="52">
        <v>12</v>
      </c>
      <c r="E135" s="54" t="s">
        <v>145</v>
      </c>
      <c r="F135" s="51" t="s">
        <v>22</v>
      </c>
      <c r="G135" s="51" t="s">
        <v>23</v>
      </c>
      <c r="H135" s="76">
        <v>4493207</v>
      </c>
      <c r="I135" s="77" t="s">
        <v>26</v>
      </c>
      <c r="J135" s="78">
        <v>20099</v>
      </c>
      <c r="K135" s="77" t="s">
        <v>26</v>
      </c>
      <c r="L135" s="37">
        <v>1000000</v>
      </c>
      <c r="M135" s="77">
        <v>2</v>
      </c>
      <c r="N135" s="77">
        <v>0</v>
      </c>
      <c r="O135" s="79"/>
      <c r="P135" s="80">
        <v>1.0071406270457543E-2</v>
      </c>
      <c r="Q135" s="39">
        <v>10</v>
      </c>
      <c r="R135" s="40">
        <v>0</v>
      </c>
      <c r="S135" s="40">
        <v>0</v>
      </c>
      <c r="T135" s="41">
        <v>0</v>
      </c>
      <c r="U135" s="42">
        <v>10000000</v>
      </c>
      <c r="V135" s="43">
        <v>10000000</v>
      </c>
      <c r="W135" s="58"/>
    </row>
    <row r="136" spans="1:23" s="44" customFormat="1" x14ac:dyDescent="0.25">
      <c r="A136" s="75">
        <v>126</v>
      </c>
      <c r="B136" s="57">
        <v>2013</v>
      </c>
      <c r="C136" s="52">
        <v>2023</v>
      </c>
      <c r="D136" s="52">
        <v>12</v>
      </c>
      <c r="E136" s="54" t="s">
        <v>151</v>
      </c>
      <c r="F136" s="51" t="s">
        <v>22</v>
      </c>
      <c r="G136" s="51" t="s">
        <v>23</v>
      </c>
      <c r="H136" s="76">
        <v>612289</v>
      </c>
      <c r="I136" s="77" t="s">
        <v>26</v>
      </c>
      <c r="J136" s="78">
        <v>21303</v>
      </c>
      <c r="K136" s="77" t="s">
        <v>26</v>
      </c>
      <c r="L136" s="37">
        <v>1000000</v>
      </c>
      <c r="M136" s="77">
        <v>2</v>
      </c>
      <c r="N136" s="77">
        <v>0</v>
      </c>
      <c r="O136" s="79"/>
      <c r="P136" s="80">
        <v>0.15107109405686317</v>
      </c>
      <c r="Q136" s="39">
        <v>150</v>
      </c>
      <c r="R136" s="40">
        <v>0</v>
      </c>
      <c r="S136" s="40">
        <v>0</v>
      </c>
      <c r="T136" s="41">
        <v>0</v>
      </c>
      <c r="U136" s="42">
        <v>150000000</v>
      </c>
      <c r="V136" s="43">
        <v>150000000</v>
      </c>
      <c r="W136" s="58"/>
    </row>
    <row r="137" spans="1:23" s="44" customFormat="1" x14ac:dyDescent="0.25">
      <c r="A137" s="75">
        <v>127</v>
      </c>
      <c r="B137" s="57">
        <v>2013</v>
      </c>
      <c r="C137" s="52">
        <v>2023</v>
      </c>
      <c r="D137" s="52">
        <v>12</v>
      </c>
      <c r="E137" s="54" t="s">
        <v>58</v>
      </c>
      <c r="F137" s="51" t="s">
        <v>54</v>
      </c>
      <c r="G137" s="51" t="s">
        <v>55</v>
      </c>
      <c r="H137" s="76" t="s">
        <v>59</v>
      </c>
      <c r="I137" s="77" t="s">
        <v>26</v>
      </c>
      <c r="J137" s="78">
        <v>32651</v>
      </c>
      <c r="K137" s="77" t="s">
        <v>26</v>
      </c>
      <c r="L137" s="37">
        <v>1000000</v>
      </c>
      <c r="M137" s="77">
        <v>2</v>
      </c>
      <c r="N137" s="77">
        <v>0</v>
      </c>
      <c r="O137" s="79"/>
      <c r="P137" s="80">
        <v>1.0071406270457544</v>
      </c>
      <c r="Q137" s="39">
        <v>1000</v>
      </c>
      <c r="R137" s="40">
        <v>0</v>
      </c>
      <c r="S137" s="40">
        <v>0</v>
      </c>
      <c r="T137" s="41">
        <v>0</v>
      </c>
      <c r="U137" s="42">
        <v>1000000000</v>
      </c>
      <c r="V137" s="43">
        <v>1000000000</v>
      </c>
      <c r="W137" s="58"/>
    </row>
    <row r="138" spans="1:23" s="44" customFormat="1" x14ac:dyDescent="0.25">
      <c r="A138" s="75">
        <v>128</v>
      </c>
      <c r="B138" s="57">
        <v>2013</v>
      </c>
      <c r="C138" s="52">
        <v>2023</v>
      </c>
      <c r="D138" s="52">
        <v>12</v>
      </c>
      <c r="E138" s="54" t="s">
        <v>113</v>
      </c>
      <c r="F138" s="51" t="s">
        <v>54</v>
      </c>
      <c r="G138" s="51" t="s">
        <v>55</v>
      </c>
      <c r="H138" s="76" t="s">
        <v>60</v>
      </c>
      <c r="I138" s="77" t="s">
        <v>26</v>
      </c>
      <c r="J138" s="78">
        <v>24277</v>
      </c>
      <c r="K138" s="77" t="s">
        <v>26</v>
      </c>
      <c r="L138" s="37">
        <v>1000000</v>
      </c>
      <c r="M138" s="77">
        <v>2</v>
      </c>
      <c r="N138" s="77">
        <v>0</v>
      </c>
      <c r="O138" s="79"/>
      <c r="P138" s="80">
        <v>2.517851567614386</v>
      </c>
      <c r="Q138" s="39">
        <v>2500</v>
      </c>
      <c r="R138" s="40">
        <v>0</v>
      </c>
      <c r="S138" s="40">
        <v>0</v>
      </c>
      <c r="T138" s="41">
        <v>0</v>
      </c>
      <c r="U138" s="42">
        <v>2500000000</v>
      </c>
      <c r="V138" s="43">
        <v>2500000000</v>
      </c>
      <c r="W138" s="58"/>
    </row>
    <row r="139" spans="1:23" s="44" customFormat="1" x14ac:dyDescent="0.25">
      <c r="A139" s="75">
        <v>129</v>
      </c>
      <c r="B139" s="57">
        <v>2013</v>
      </c>
      <c r="C139" s="52">
        <v>2023</v>
      </c>
      <c r="D139" s="52">
        <v>12</v>
      </c>
      <c r="E139" s="54" t="s">
        <v>113</v>
      </c>
      <c r="F139" s="51" t="s">
        <v>54</v>
      </c>
      <c r="G139" s="51" t="s">
        <v>55</v>
      </c>
      <c r="H139" s="76" t="s">
        <v>60</v>
      </c>
      <c r="I139" s="77" t="s">
        <v>26</v>
      </c>
      <c r="J139" s="78">
        <v>24277</v>
      </c>
      <c r="K139" s="77" t="s">
        <v>26</v>
      </c>
      <c r="L139" s="37">
        <v>1000000</v>
      </c>
      <c r="M139" s="77">
        <v>2</v>
      </c>
      <c r="N139" s="77">
        <v>0</v>
      </c>
      <c r="O139" s="79"/>
      <c r="P139" s="80">
        <v>0.68183420450997578</v>
      </c>
      <c r="Q139" s="39">
        <v>677</v>
      </c>
      <c r="R139" s="40">
        <v>0</v>
      </c>
      <c r="S139" s="40">
        <v>0</v>
      </c>
      <c r="T139" s="41">
        <v>0</v>
      </c>
      <c r="U139" s="42">
        <v>677000000</v>
      </c>
      <c r="V139" s="43">
        <v>677000000</v>
      </c>
      <c r="W139" s="58"/>
    </row>
    <row r="140" spans="1:23" s="44" customFormat="1" x14ac:dyDescent="0.25">
      <c r="A140" s="75">
        <v>130</v>
      </c>
      <c r="B140" s="57">
        <v>2013</v>
      </c>
      <c r="C140" s="52">
        <v>2023</v>
      </c>
      <c r="D140" s="52">
        <v>12</v>
      </c>
      <c r="E140" s="54" t="s">
        <v>102</v>
      </c>
      <c r="F140" s="51" t="s">
        <v>22</v>
      </c>
      <c r="G140" s="51" t="s">
        <v>23</v>
      </c>
      <c r="H140" s="76">
        <v>4006226</v>
      </c>
      <c r="I140" s="77" t="s">
        <v>26</v>
      </c>
      <c r="J140" s="78">
        <v>32622</v>
      </c>
      <c r="K140" s="77" t="s">
        <v>26</v>
      </c>
      <c r="L140" s="37">
        <v>1000000</v>
      </c>
      <c r="M140" s="77">
        <v>2</v>
      </c>
      <c r="N140" s="77">
        <v>0</v>
      </c>
      <c r="O140" s="79"/>
      <c r="P140" s="80">
        <v>6.0428437622745265E-3</v>
      </c>
      <c r="Q140" s="39">
        <v>6</v>
      </c>
      <c r="R140" s="40">
        <v>0</v>
      </c>
      <c r="S140" s="40">
        <v>0</v>
      </c>
      <c r="T140" s="41">
        <v>0</v>
      </c>
      <c r="U140" s="42">
        <v>6000000</v>
      </c>
      <c r="V140" s="43">
        <v>6000000</v>
      </c>
      <c r="W140" s="58"/>
    </row>
    <row r="141" spans="1:23" s="44" customFormat="1" x14ac:dyDescent="0.25">
      <c r="A141" s="75">
        <v>131</v>
      </c>
      <c r="B141" s="57">
        <v>2013</v>
      </c>
      <c r="C141" s="52">
        <v>2023</v>
      </c>
      <c r="D141" s="52">
        <v>12</v>
      </c>
      <c r="E141" s="54" t="s">
        <v>61</v>
      </c>
      <c r="F141" s="51" t="s">
        <v>22</v>
      </c>
      <c r="G141" s="51" t="s">
        <v>23</v>
      </c>
      <c r="H141" s="76">
        <v>534506</v>
      </c>
      <c r="I141" s="77" t="s">
        <v>26</v>
      </c>
      <c r="J141" s="78">
        <v>20338</v>
      </c>
      <c r="K141" s="77" t="s">
        <v>26</v>
      </c>
      <c r="L141" s="37">
        <v>1000000</v>
      </c>
      <c r="M141" s="77">
        <v>2</v>
      </c>
      <c r="N141" s="77">
        <v>0</v>
      </c>
      <c r="O141" s="79"/>
      <c r="P141" s="80">
        <v>1.4099968778640561E-2</v>
      </c>
      <c r="Q141" s="39">
        <v>14</v>
      </c>
      <c r="R141" s="40">
        <v>0</v>
      </c>
      <c r="S141" s="40">
        <v>0</v>
      </c>
      <c r="T141" s="41">
        <v>0</v>
      </c>
      <c r="U141" s="42">
        <v>14000000</v>
      </c>
      <c r="V141" s="43">
        <v>14000000</v>
      </c>
      <c r="W141" s="58"/>
    </row>
    <row r="142" spans="1:23" s="44" customFormat="1" x14ac:dyDescent="0.25">
      <c r="A142" s="75">
        <v>132</v>
      </c>
      <c r="B142" s="57">
        <v>2013</v>
      </c>
      <c r="C142" s="52">
        <v>2023</v>
      </c>
      <c r="D142" s="52">
        <v>12</v>
      </c>
      <c r="E142" s="54" t="s">
        <v>61</v>
      </c>
      <c r="F142" s="51" t="s">
        <v>22</v>
      </c>
      <c r="G142" s="51" t="s">
        <v>23</v>
      </c>
      <c r="H142" s="76">
        <v>534506</v>
      </c>
      <c r="I142" s="77" t="s">
        <v>26</v>
      </c>
      <c r="J142" s="78">
        <v>20338</v>
      </c>
      <c r="K142" s="77" t="s">
        <v>26</v>
      </c>
      <c r="L142" s="37">
        <v>1000000</v>
      </c>
      <c r="M142" s="77">
        <v>2</v>
      </c>
      <c r="N142" s="77">
        <v>0</v>
      </c>
      <c r="O142" s="79"/>
      <c r="P142" s="80">
        <v>5.0357031352287723E-2</v>
      </c>
      <c r="Q142" s="39">
        <v>50</v>
      </c>
      <c r="R142" s="40">
        <v>0</v>
      </c>
      <c r="S142" s="40">
        <v>0</v>
      </c>
      <c r="T142" s="41">
        <v>0</v>
      </c>
      <c r="U142" s="42">
        <v>50000000</v>
      </c>
      <c r="V142" s="43">
        <v>50000000</v>
      </c>
      <c r="W142" s="58"/>
    </row>
    <row r="143" spans="1:23" s="44" customFormat="1" x14ac:dyDescent="0.25">
      <c r="A143" s="75">
        <v>133</v>
      </c>
      <c r="B143" s="57">
        <v>2013</v>
      </c>
      <c r="C143" s="52">
        <v>2023</v>
      </c>
      <c r="D143" s="52">
        <v>12</v>
      </c>
      <c r="E143" s="54" t="s">
        <v>62</v>
      </c>
      <c r="F143" s="51" t="s">
        <v>22</v>
      </c>
      <c r="G143" s="51" t="s">
        <v>23</v>
      </c>
      <c r="H143" s="76">
        <v>1011758</v>
      </c>
      <c r="I143" s="77" t="s">
        <v>26</v>
      </c>
      <c r="J143" s="78">
        <v>23227</v>
      </c>
      <c r="K143" s="77" t="s">
        <v>26</v>
      </c>
      <c r="L143" s="37">
        <v>1000000</v>
      </c>
      <c r="M143" s="77">
        <v>2</v>
      </c>
      <c r="N143" s="77">
        <v>0</v>
      </c>
      <c r="O143" s="79"/>
      <c r="P143" s="80">
        <v>5.0357031352287723E-2</v>
      </c>
      <c r="Q143" s="39">
        <v>50</v>
      </c>
      <c r="R143" s="40">
        <v>0</v>
      </c>
      <c r="S143" s="40">
        <v>0</v>
      </c>
      <c r="T143" s="41">
        <v>0</v>
      </c>
      <c r="U143" s="42">
        <v>50000000</v>
      </c>
      <c r="V143" s="43">
        <v>50000000</v>
      </c>
      <c r="W143" s="58"/>
    </row>
    <row r="144" spans="1:23" s="44" customFormat="1" x14ac:dyDescent="0.25">
      <c r="A144" s="75">
        <v>134</v>
      </c>
      <c r="B144" s="57">
        <v>2013</v>
      </c>
      <c r="C144" s="52">
        <v>2023</v>
      </c>
      <c r="D144" s="52">
        <v>12</v>
      </c>
      <c r="E144" s="54" t="s">
        <v>62</v>
      </c>
      <c r="F144" s="51" t="s">
        <v>22</v>
      </c>
      <c r="G144" s="51" t="s">
        <v>23</v>
      </c>
      <c r="H144" s="76">
        <v>1011758</v>
      </c>
      <c r="I144" s="77" t="s">
        <v>26</v>
      </c>
      <c r="J144" s="78">
        <v>23227</v>
      </c>
      <c r="K144" s="77" t="s">
        <v>26</v>
      </c>
      <c r="L144" s="37">
        <v>1000000</v>
      </c>
      <c r="M144" s="77">
        <v>2</v>
      </c>
      <c r="N144" s="77">
        <v>0</v>
      </c>
      <c r="O144" s="79"/>
      <c r="P144" s="80">
        <v>1.4099968778640561E-2</v>
      </c>
      <c r="Q144" s="39">
        <v>14</v>
      </c>
      <c r="R144" s="40">
        <v>0</v>
      </c>
      <c r="S144" s="40">
        <v>0</v>
      </c>
      <c r="T144" s="41">
        <v>0</v>
      </c>
      <c r="U144" s="42">
        <v>14000000</v>
      </c>
      <c r="V144" s="43">
        <v>14000000</v>
      </c>
      <c r="W144" s="58"/>
    </row>
    <row r="145" spans="1:23" s="44" customFormat="1" x14ac:dyDescent="0.25">
      <c r="A145" s="75">
        <v>135</v>
      </c>
      <c r="B145" s="57">
        <v>2013</v>
      </c>
      <c r="C145" s="52">
        <v>2023</v>
      </c>
      <c r="D145" s="52">
        <v>12</v>
      </c>
      <c r="E145" s="54" t="s">
        <v>147</v>
      </c>
      <c r="F145" s="51" t="s">
        <v>22</v>
      </c>
      <c r="G145" s="51" t="s">
        <v>23</v>
      </c>
      <c r="H145" s="76">
        <v>663227</v>
      </c>
      <c r="I145" s="77" t="s">
        <v>26</v>
      </c>
      <c r="J145" s="78">
        <v>22488</v>
      </c>
      <c r="K145" s="77" t="s">
        <v>26</v>
      </c>
      <c r="L145" s="37">
        <v>1000000</v>
      </c>
      <c r="M145" s="77">
        <v>2</v>
      </c>
      <c r="N145" s="77">
        <v>0</v>
      </c>
      <c r="O145" s="79"/>
      <c r="P145" s="80">
        <v>5.0357031352287723E-2</v>
      </c>
      <c r="Q145" s="39">
        <v>50</v>
      </c>
      <c r="R145" s="40">
        <v>0</v>
      </c>
      <c r="S145" s="40">
        <v>0</v>
      </c>
      <c r="T145" s="41">
        <v>0</v>
      </c>
      <c r="U145" s="42">
        <v>50000000</v>
      </c>
      <c r="V145" s="43">
        <v>50000000</v>
      </c>
      <c r="W145" s="58"/>
    </row>
    <row r="146" spans="1:23" s="44" customFormat="1" x14ac:dyDescent="0.25">
      <c r="A146" s="75">
        <v>136</v>
      </c>
      <c r="B146" s="57">
        <v>2013</v>
      </c>
      <c r="C146" s="52">
        <v>2023</v>
      </c>
      <c r="D146" s="52">
        <v>12</v>
      </c>
      <c r="E146" s="54" t="s">
        <v>147</v>
      </c>
      <c r="F146" s="51" t="s">
        <v>22</v>
      </c>
      <c r="G146" s="51" t="s">
        <v>23</v>
      </c>
      <c r="H146" s="76">
        <v>663227</v>
      </c>
      <c r="I146" s="77" t="s">
        <v>26</v>
      </c>
      <c r="J146" s="78">
        <v>22488</v>
      </c>
      <c r="K146" s="77" t="s">
        <v>26</v>
      </c>
      <c r="L146" s="37">
        <v>1000000</v>
      </c>
      <c r="M146" s="77">
        <v>2</v>
      </c>
      <c r="N146" s="77">
        <v>0</v>
      </c>
      <c r="O146" s="79"/>
      <c r="P146" s="80">
        <v>1.4099968778640561E-2</v>
      </c>
      <c r="Q146" s="39">
        <v>14</v>
      </c>
      <c r="R146" s="40">
        <v>0</v>
      </c>
      <c r="S146" s="40">
        <v>0</v>
      </c>
      <c r="T146" s="41">
        <v>0</v>
      </c>
      <c r="U146" s="42">
        <v>14000000</v>
      </c>
      <c r="V146" s="43">
        <v>14000000</v>
      </c>
      <c r="W146" s="58"/>
    </row>
    <row r="147" spans="1:23" s="44" customFormat="1" x14ac:dyDescent="0.25">
      <c r="A147" s="75">
        <v>137</v>
      </c>
      <c r="B147" s="57">
        <v>2013</v>
      </c>
      <c r="C147" s="52">
        <v>2023</v>
      </c>
      <c r="D147" s="52">
        <v>12</v>
      </c>
      <c r="E147" s="54" t="s">
        <v>157</v>
      </c>
      <c r="F147" s="51" t="s">
        <v>22</v>
      </c>
      <c r="G147" s="51" t="s">
        <v>23</v>
      </c>
      <c r="H147" s="76">
        <v>649014</v>
      </c>
      <c r="I147" s="77" t="s">
        <v>26</v>
      </c>
      <c r="J147" s="78">
        <v>20924</v>
      </c>
      <c r="K147" s="77" t="s">
        <v>26</v>
      </c>
      <c r="L147" s="37">
        <v>1000000</v>
      </c>
      <c r="M147" s="77">
        <v>2</v>
      </c>
      <c r="N147" s="77">
        <v>0</v>
      </c>
      <c r="O147" s="79"/>
      <c r="P147" s="80">
        <v>0.20142812540915089</v>
      </c>
      <c r="Q147" s="39">
        <v>200</v>
      </c>
      <c r="R147" s="40">
        <v>0</v>
      </c>
      <c r="S147" s="40">
        <v>0</v>
      </c>
      <c r="T147" s="41">
        <v>0</v>
      </c>
      <c r="U147" s="42">
        <v>200000000</v>
      </c>
      <c r="V147" s="43">
        <v>200000000</v>
      </c>
      <c r="W147" s="58"/>
    </row>
    <row r="148" spans="1:23" s="44" customFormat="1" x14ac:dyDescent="0.25">
      <c r="A148" s="75">
        <v>138</v>
      </c>
      <c r="B148" s="57">
        <v>2013</v>
      </c>
      <c r="C148" s="52">
        <v>2023</v>
      </c>
      <c r="D148" s="52">
        <v>12</v>
      </c>
      <c r="E148" s="54" t="s">
        <v>63</v>
      </c>
      <c r="F148" s="51" t="s">
        <v>22</v>
      </c>
      <c r="G148" s="51" t="s">
        <v>23</v>
      </c>
      <c r="H148" s="76">
        <v>3635956</v>
      </c>
      <c r="I148" s="77" t="s">
        <v>26</v>
      </c>
      <c r="J148" s="78">
        <v>30353</v>
      </c>
      <c r="K148" s="77" t="s">
        <v>26</v>
      </c>
      <c r="L148" s="37">
        <v>1000000</v>
      </c>
      <c r="M148" s="77">
        <v>2</v>
      </c>
      <c r="N148" s="77">
        <v>0</v>
      </c>
      <c r="O148" s="79"/>
      <c r="P148" s="80">
        <v>5.0357031352287723E-2</v>
      </c>
      <c r="Q148" s="39">
        <v>50</v>
      </c>
      <c r="R148" s="40">
        <v>0</v>
      </c>
      <c r="S148" s="40">
        <v>0</v>
      </c>
      <c r="T148" s="41">
        <v>0</v>
      </c>
      <c r="U148" s="42">
        <v>50000000</v>
      </c>
      <c r="V148" s="43">
        <v>50000000</v>
      </c>
      <c r="W148" s="58"/>
    </row>
    <row r="149" spans="1:23" s="44" customFormat="1" x14ac:dyDescent="0.25">
      <c r="A149" s="75">
        <v>139</v>
      </c>
      <c r="B149" s="57">
        <v>2013</v>
      </c>
      <c r="C149" s="52">
        <v>2023</v>
      </c>
      <c r="D149" s="52">
        <v>12</v>
      </c>
      <c r="E149" s="54" t="s">
        <v>63</v>
      </c>
      <c r="F149" s="51" t="s">
        <v>22</v>
      </c>
      <c r="G149" s="51" t="s">
        <v>23</v>
      </c>
      <c r="H149" s="76">
        <v>3635956</v>
      </c>
      <c r="I149" s="77" t="s">
        <v>26</v>
      </c>
      <c r="J149" s="78">
        <v>30353</v>
      </c>
      <c r="K149" s="77" t="s">
        <v>26</v>
      </c>
      <c r="L149" s="37">
        <v>1000000</v>
      </c>
      <c r="M149" s="77">
        <v>2</v>
      </c>
      <c r="N149" s="77">
        <v>0</v>
      </c>
      <c r="O149" s="79"/>
      <c r="P149" s="80">
        <v>1.4099968778640561E-2</v>
      </c>
      <c r="Q149" s="39">
        <v>14</v>
      </c>
      <c r="R149" s="40">
        <v>0</v>
      </c>
      <c r="S149" s="40">
        <v>0</v>
      </c>
      <c r="T149" s="41">
        <v>0</v>
      </c>
      <c r="U149" s="42">
        <v>14000000</v>
      </c>
      <c r="V149" s="43">
        <v>14000000</v>
      </c>
      <c r="W149" s="58"/>
    </row>
    <row r="150" spans="1:23" s="44" customFormat="1" x14ac:dyDescent="0.25">
      <c r="A150" s="75">
        <v>140</v>
      </c>
      <c r="B150" s="57">
        <v>2013</v>
      </c>
      <c r="C150" s="52">
        <v>2023</v>
      </c>
      <c r="D150" s="52">
        <v>12</v>
      </c>
      <c r="E150" s="54" t="s">
        <v>64</v>
      </c>
      <c r="F150" s="51" t="s">
        <v>22</v>
      </c>
      <c r="G150" s="51" t="s">
        <v>23</v>
      </c>
      <c r="H150" s="76">
        <v>686498</v>
      </c>
      <c r="I150" s="77" t="s">
        <v>26</v>
      </c>
      <c r="J150" s="78">
        <v>26486</v>
      </c>
      <c r="K150" s="77" t="s">
        <v>26</v>
      </c>
      <c r="L150" s="37">
        <v>1000000</v>
      </c>
      <c r="M150" s="77">
        <v>2</v>
      </c>
      <c r="N150" s="77">
        <v>0</v>
      </c>
      <c r="O150" s="79"/>
      <c r="P150" s="80">
        <v>0.10071406270457545</v>
      </c>
      <c r="Q150" s="39">
        <v>100</v>
      </c>
      <c r="R150" s="40">
        <v>0</v>
      </c>
      <c r="S150" s="40">
        <v>0</v>
      </c>
      <c r="T150" s="41">
        <v>0</v>
      </c>
      <c r="U150" s="42">
        <v>100000000</v>
      </c>
      <c r="V150" s="43">
        <v>100000000</v>
      </c>
      <c r="W150" s="58"/>
    </row>
    <row r="151" spans="1:23" s="44" customFormat="1" x14ac:dyDescent="0.25">
      <c r="A151" s="75">
        <v>141</v>
      </c>
      <c r="B151" s="57">
        <v>2013</v>
      </c>
      <c r="C151" s="52">
        <v>2023</v>
      </c>
      <c r="D151" s="52">
        <v>12</v>
      </c>
      <c r="E151" s="54" t="s">
        <v>65</v>
      </c>
      <c r="F151" s="51" t="s">
        <v>22</v>
      </c>
      <c r="G151" s="51" t="s">
        <v>23</v>
      </c>
      <c r="H151" s="76">
        <v>251135</v>
      </c>
      <c r="I151" s="77" t="s">
        <v>26</v>
      </c>
      <c r="J151" s="78">
        <v>16101</v>
      </c>
      <c r="K151" s="77" t="s">
        <v>26</v>
      </c>
      <c r="L151" s="37">
        <v>1000000</v>
      </c>
      <c r="M151" s="77">
        <v>2</v>
      </c>
      <c r="N151" s="77">
        <v>0</v>
      </c>
      <c r="O151" s="79"/>
      <c r="P151" s="80">
        <v>0.20142812540915089</v>
      </c>
      <c r="Q151" s="39">
        <v>200</v>
      </c>
      <c r="R151" s="40">
        <v>0</v>
      </c>
      <c r="S151" s="40">
        <v>0</v>
      </c>
      <c r="T151" s="41">
        <v>0</v>
      </c>
      <c r="U151" s="42">
        <v>200000000</v>
      </c>
      <c r="V151" s="43">
        <v>200000000</v>
      </c>
      <c r="W151" s="58"/>
    </row>
    <row r="152" spans="1:23" s="44" customFormat="1" x14ac:dyDescent="0.25">
      <c r="A152" s="75">
        <v>142</v>
      </c>
      <c r="B152" s="57">
        <v>2013</v>
      </c>
      <c r="C152" s="52">
        <v>2023</v>
      </c>
      <c r="D152" s="52">
        <v>12</v>
      </c>
      <c r="E152" s="54" t="s">
        <v>65</v>
      </c>
      <c r="F152" s="51" t="s">
        <v>22</v>
      </c>
      <c r="G152" s="51" t="s">
        <v>23</v>
      </c>
      <c r="H152" s="76">
        <v>251135</v>
      </c>
      <c r="I152" s="77" t="s">
        <v>26</v>
      </c>
      <c r="J152" s="78">
        <v>16101</v>
      </c>
      <c r="K152" s="77" t="s">
        <v>26</v>
      </c>
      <c r="L152" s="37">
        <v>1000000</v>
      </c>
      <c r="M152" s="77">
        <v>2</v>
      </c>
      <c r="N152" s="77">
        <v>0</v>
      </c>
      <c r="O152" s="79"/>
      <c r="P152" s="80">
        <v>2.6185656303189614E-2</v>
      </c>
      <c r="Q152" s="39">
        <v>26</v>
      </c>
      <c r="R152" s="40">
        <v>0</v>
      </c>
      <c r="S152" s="40">
        <v>0</v>
      </c>
      <c r="T152" s="41">
        <v>0</v>
      </c>
      <c r="U152" s="42">
        <v>26000000</v>
      </c>
      <c r="V152" s="43">
        <v>26000000</v>
      </c>
      <c r="W152" s="58"/>
    </row>
    <row r="153" spans="1:23" s="44" customFormat="1" x14ac:dyDescent="0.25">
      <c r="A153" s="75">
        <v>143</v>
      </c>
      <c r="B153" s="57">
        <v>2013</v>
      </c>
      <c r="C153" s="52">
        <v>2023</v>
      </c>
      <c r="D153" s="52">
        <v>12</v>
      </c>
      <c r="E153" s="54" t="s">
        <v>66</v>
      </c>
      <c r="F153" s="51" t="s">
        <v>54</v>
      </c>
      <c r="G153" s="51" t="s">
        <v>55</v>
      </c>
      <c r="H153" s="76" t="s">
        <v>67</v>
      </c>
      <c r="I153" s="77" t="s">
        <v>26</v>
      </c>
      <c r="J153" s="78">
        <v>26491</v>
      </c>
      <c r="K153" s="77" t="s">
        <v>26</v>
      </c>
      <c r="L153" s="37">
        <v>1000000</v>
      </c>
      <c r="M153" s="77">
        <v>2</v>
      </c>
      <c r="N153" s="77">
        <v>0</v>
      </c>
      <c r="O153" s="79"/>
      <c r="P153" s="80">
        <v>0.50357031352287718</v>
      </c>
      <c r="Q153" s="39">
        <v>500</v>
      </c>
      <c r="R153" s="40">
        <v>0</v>
      </c>
      <c r="S153" s="40">
        <v>0</v>
      </c>
      <c r="T153" s="41">
        <v>0</v>
      </c>
      <c r="U153" s="42">
        <v>500000000</v>
      </c>
      <c r="V153" s="43">
        <v>500000000</v>
      </c>
      <c r="W153" s="58"/>
    </row>
    <row r="154" spans="1:23" s="44" customFormat="1" x14ac:dyDescent="0.25">
      <c r="A154" s="75">
        <v>144</v>
      </c>
      <c r="B154" s="57">
        <v>2013</v>
      </c>
      <c r="C154" s="52">
        <v>2023</v>
      </c>
      <c r="D154" s="52">
        <v>12</v>
      </c>
      <c r="E154" s="54" t="s">
        <v>68</v>
      </c>
      <c r="F154" s="51" t="s">
        <v>54</v>
      </c>
      <c r="G154" s="51" t="s">
        <v>55</v>
      </c>
      <c r="H154" s="76" t="s">
        <v>69</v>
      </c>
      <c r="I154" s="77" t="s">
        <v>26</v>
      </c>
      <c r="J154" s="78">
        <v>41173</v>
      </c>
      <c r="K154" s="77" t="s">
        <v>26</v>
      </c>
      <c r="L154" s="37">
        <v>1000000</v>
      </c>
      <c r="M154" s="77">
        <v>2</v>
      </c>
      <c r="N154" s="77">
        <v>0</v>
      </c>
      <c r="O154" s="79"/>
      <c r="P154" s="80">
        <v>0.20142812540915089</v>
      </c>
      <c r="Q154" s="39">
        <v>200</v>
      </c>
      <c r="R154" s="40">
        <v>0</v>
      </c>
      <c r="S154" s="40">
        <v>0</v>
      </c>
      <c r="T154" s="41">
        <v>0</v>
      </c>
      <c r="U154" s="42">
        <v>200000000</v>
      </c>
      <c r="V154" s="43">
        <v>200000000</v>
      </c>
      <c r="W154" s="58"/>
    </row>
    <row r="155" spans="1:23" s="44" customFormat="1" x14ac:dyDescent="0.25">
      <c r="A155" s="75">
        <v>145</v>
      </c>
      <c r="B155" s="57">
        <v>2013</v>
      </c>
      <c r="C155" s="52">
        <v>2023</v>
      </c>
      <c r="D155" s="52">
        <v>12</v>
      </c>
      <c r="E155" s="54" t="s">
        <v>70</v>
      </c>
      <c r="F155" s="51" t="s">
        <v>54</v>
      </c>
      <c r="G155" s="51" t="s">
        <v>55</v>
      </c>
      <c r="H155" s="76" t="s">
        <v>71</v>
      </c>
      <c r="I155" s="77" t="s">
        <v>26</v>
      </c>
      <c r="J155" s="78">
        <v>41121</v>
      </c>
      <c r="K155" s="77" t="s">
        <v>26</v>
      </c>
      <c r="L155" s="37">
        <v>1000000</v>
      </c>
      <c r="M155" s="77">
        <v>2</v>
      </c>
      <c r="N155" s="77">
        <v>0</v>
      </c>
      <c r="O155" s="79"/>
      <c r="P155" s="80">
        <v>0.20142812540915089</v>
      </c>
      <c r="Q155" s="39">
        <v>200</v>
      </c>
      <c r="R155" s="40">
        <v>0</v>
      </c>
      <c r="S155" s="40">
        <v>0</v>
      </c>
      <c r="T155" s="41">
        <v>0</v>
      </c>
      <c r="U155" s="42">
        <v>200000000</v>
      </c>
      <c r="V155" s="43">
        <v>200000000</v>
      </c>
      <c r="W155" s="58"/>
    </row>
    <row r="156" spans="1:23" s="44" customFormat="1" x14ac:dyDescent="0.25">
      <c r="A156" s="75">
        <v>146</v>
      </c>
      <c r="B156" s="57">
        <v>2013</v>
      </c>
      <c r="C156" s="52">
        <v>2023</v>
      </c>
      <c r="D156" s="52">
        <v>12</v>
      </c>
      <c r="E156" s="54" t="s">
        <v>72</v>
      </c>
      <c r="F156" s="51" t="s">
        <v>22</v>
      </c>
      <c r="G156" s="51" t="s">
        <v>23</v>
      </c>
      <c r="H156" s="76">
        <v>272963</v>
      </c>
      <c r="I156" s="77" t="s">
        <v>26</v>
      </c>
      <c r="J156" s="78">
        <v>17123</v>
      </c>
      <c r="K156" s="77" t="s">
        <v>26</v>
      </c>
      <c r="L156" s="37">
        <v>1000000</v>
      </c>
      <c r="M156" s="77">
        <v>2</v>
      </c>
      <c r="N156" s="77">
        <v>0</v>
      </c>
      <c r="O156" s="79"/>
      <c r="P156" s="80">
        <v>5.0357031352287723E-2</v>
      </c>
      <c r="Q156" s="39">
        <v>50</v>
      </c>
      <c r="R156" s="40">
        <v>0</v>
      </c>
      <c r="S156" s="40">
        <v>0</v>
      </c>
      <c r="T156" s="41">
        <v>0</v>
      </c>
      <c r="U156" s="42">
        <v>50000000</v>
      </c>
      <c r="V156" s="43">
        <v>50000000</v>
      </c>
      <c r="W156" s="58"/>
    </row>
    <row r="157" spans="1:23" s="44" customFormat="1" x14ac:dyDescent="0.25">
      <c r="A157" s="75">
        <v>147</v>
      </c>
      <c r="B157" s="57">
        <v>2013</v>
      </c>
      <c r="C157" s="52">
        <v>2023</v>
      </c>
      <c r="D157" s="52">
        <v>12</v>
      </c>
      <c r="E157" s="54" t="s">
        <v>95</v>
      </c>
      <c r="F157" s="51" t="s">
        <v>22</v>
      </c>
      <c r="G157" s="51" t="s">
        <v>23</v>
      </c>
      <c r="H157" s="76">
        <v>425701</v>
      </c>
      <c r="I157" s="77" t="s">
        <v>26</v>
      </c>
      <c r="J157" s="78">
        <v>26023</v>
      </c>
      <c r="K157" s="77" t="s">
        <v>26</v>
      </c>
      <c r="L157" s="37">
        <v>1000000</v>
      </c>
      <c r="M157" s="77">
        <v>2</v>
      </c>
      <c r="N157" s="77">
        <v>0</v>
      </c>
      <c r="O157" s="79"/>
      <c r="P157" s="80">
        <v>0.10071406270457545</v>
      </c>
      <c r="Q157" s="39">
        <v>100</v>
      </c>
      <c r="R157" s="40">
        <v>0</v>
      </c>
      <c r="S157" s="40">
        <v>0</v>
      </c>
      <c r="T157" s="41">
        <v>0</v>
      </c>
      <c r="U157" s="42">
        <v>100000000</v>
      </c>
      <c r="V157" s="43">
        <v>100000000</v>
      </c>
      <c r="W157" s="58"/>
    </row>
    <row r="158" spans="1:23" s="44" customFormat="1" x14ac:dyDescent="0.25">
      <c r="A158" s="75">
        <v>148</v>
      </c>
      <c r="B158" s="57">
        <v>2013</v>
      </c>
      <c r="C158" s="52">
        <v>2023</v>
      </c>
      <c r="D158" s="52">
        <v>12</v>
      </c>
      <c r="E158" s="54" t="s">
        <v>95</v>
      </c>
      <c r="F158" s="51" t="s">
        <v>22</v>
      </c>
      <c r="G158" s="51" t="s">
        <v>23</v>
      </c>
      <c r="H158" s="76">
        <v>425701</v>
      </c>
      <c r="I158" s="77" t="s">
        <v>26</v>
      </c>
      <c r="J158" s="78">
        <v>24768</v>
      </c>
      <c r="K158" s="77" t="s">
        <v>26</v>
      </c>
      <c r="L158" s="37">
        <v>1000000</v>
      </c>
      <c r="M158" s="77">
        <v>2</v>
      </c>
      <c r="N158" s="77">
        <v>0</v>
      </c>
      <c r="O158" s="79"/>
      <c r="P158" s="80">
        <v>0.2054566879173339</v>
      </c>
      <c r="Q158" s="39">
        <v>204</v>
      </c>
      <c r="R158" s="40">
        <v>0</v>
      </c>
      <c r="S158" s="40">
        <v>0</v>
      </c>
      <c r="T158" s="41">
        <v>0</v>
      </c>
      <c r="U158" s="42">
        <v>204000000</v>
      </c>
      <c r="V158" s="43">
        <v>204000000</v>
      </c>
      <c r="W158" s="58"/>
    </row>
    <row r="159" spans="1:23" s="44" customFormat="1" x14ac:dyDescent="0.25">
      <c r="A159" s="75">
        <v>149</v>
      </c>
      <c r="B159" s="57">
        <v>2013</v>
      </c>
      <c r="C159" s="52">
        <v>2023</v>
      </c>
      <c r="D159" s="52">
        <v>12</v>
      </c>
      <c r="E159" s="54" t="s">
        <v>73</v>
      </c>
      <c r="F159" s="51" t="s">
        <v>22</v>
      </c>
      <c r="G159" s="51" t="s">
        <v>23</v>
      </c>
      <c r="H159" s="76">
        <v>405665</v>
      </c>
      <c r="I159" s="77" t="s">
        <v>26</v>
      </c>
      <c r="J159" s="78">
        <v>20433</v>
      </c>
      <c r="K159" s="77" t="s">
        <v>26</v>
      </c>
      <c r="L159" s="37">
        <v>1000000</v>
      </c>
      <c r="M159" s="77">
        <v>2</v>
      </c>
      <c r="N159" s="77">
        <v>0</v>
      </c>
      <c r="O159" s="79"/>
      <c r="P159" s="80">
        <v>0.10071406270457545</v>
      </c>
      <c r="Q159" s="39">
        <v>100</v>
      </c>
      <c r="R159" s="40">
        <v>0</v>
      </c>
      <c r="S159" s="40">
        <v>0</v>
      </c>
      <c r="T159" s="41">
        <v>0</v>
      </c>
      <c r="U159" s="42">
        <v>100000000</v>
      </c>
      <c r="V159" s="43">
        <v>100000000</v>
      </c>
      <c r="W159" s="58"/>
    </row>
    <row r="160" spans="1:23" s="44" customFormat="1" x14ac:dyDescent="0.25">
      <c r="A160" s="75">
        <v>150</v>
      </c>
      <c r="B160" s="57">
        <v>2013</v>
      </c>
      <c r="C160" s="52">
        <v>2023</v>
      </c>
      <c r="D160" s="52">
        <v>12</v>
      </c>
      <c r="E160" s="54" t="s">
        <v>58</v>
      </c>
      <c r="F160" s="51" t="s">
        <v>54</v>
      </c>
      <c r="G160" s="51" t="s">
        <v>55</v>
      </c>
      <c r="H160" s="76" t="s">
        <v>59</v>
      </c>
      <c r="I160" s="77" t="s">
        <v>26</v>
      </c>
      <c r="J160" s="78">
        <v>32651</v>
      </c>
      <c r="K160" s="77" t="s">
        <v>26</v>
      </c>
      <c r="L160" s="37">
        <v>1000000</v>
      </c>
      <c r="M160" s="77">
        <v>2</v>
      </c>
      <c r="N160" s="77">
        <v>0</v>
      </c>
      <c r="O160" s="79"/>
      <c r="P160" s="80">
        <v>4.5321328217058952</v>
      </c>
      <c r="Q160" s="39">
        <v>4500</v>
      </c>
      <c r="R160" s="40">
        <v>0</v>
      </c>
      <c r="S160" s="40">
        <v>0</v>
      </c>
      <c r="T160" s="41">
        <v>0</v>
      </c>
      <c r="U160" s="42">
        <v>4500000000</v>
      </c>
      <c r="V160" s="43">
        <v>4500000000</v>
      </c>
      <c r="W160" s="58"/>
    </row>
    <row r="161" spans="1:23" s="44" customFormat="1" x14ac:dyDescent="0.25">
      <c r="A161" s="75">
        <v>151</v>
      </c>
      <c r="B161" s="57">
        <v>2013</v>
      </c>
      <c r="C161" s="52">
        <v>2023</v>
      </c>
      <c r="D161" s="52">
        <v>12</v>
      </c>
      <c r="E161" s="54" t="s">
        <v>58</v>
      </c>
      <c r="F161" s="51" t="s">
        <v>54</v>
      </c>
      <c r="G161" s="51" t="s">
        <v>55</v>
      </c>
      <c r="H161" s="76" t="s">
        <v>59</v>
      </c>
      <c r="I161" s="77" t="s">
        <v>26</v>
      </c>
      <c r="J161" s="78">
        <v>32651</v>
      </c>
      <c r="K161" s="77" t="s">
        <v>26</v>
      </c>
      <c r="L161" s="37">
        <v>1000000</v>
      </c>
      <c r="M161" s="77">
        <v>2</v>
      </c>
      <c r="N161" s="77">
        <v>0</v>
      </c>
      <c r="O161" s="79"/>
      <c r="P161" s="80">
        <v>1.0031120645375713</v>
      </c>
      <c r="Q161" s="39">
        <v>996</v>
      </c>
      <c r="R161" s="40">
        <v>0</v>
      </c>
      <c r="S161" s="40">
        <v>0</v>
      </c>
      <c r="T161" s="41">
        <v>0</v>
      </c>
      <c r="U161" s="42">
        <v>996000000</v>
      </c>
      <c r="V161" s="43">
        <v>996000000</v>
      </c>
      <c r="W161" s="58"/>
    </row>
    <row r="162" spans="1:23" s="44" customFormat="1" x14ac:dyDescent="0.25">
      <c r="A162" s="75">
        <v>152</v>
      </c>
      <c r="B162" s="57">
        <v>2013</v>
      </c>
      <c r="C162" s="52">
        <v>2023</v>
      </c>
      <c r="D162" s="52">
        <v>12</v>
      </c>
      <c r="E162" s="54" t="s">
        <v>68</v>
      </c>
      <c r="F162" s="51" t="s">
        <v>54</v>
      </c>
      <c r="G162" s="51" t="s">
        <v>55</v>
      </c>
      <c r="H162" s="76" t="s">
        <v>69</v>
      </c>
      <c r="I162" s="77" t="s">
        <v>26</v>
      </c>
      <c r="J162" s="78">
        <v>41173</v>
      </c>
      <c r="K162" s="77" t="s">
        <v>26</v>
      </c>
      <c r="L162" s="37">
        <v>1000000</v>
      </c>
      <c r="M162" s="77">
        <v>2</v>
      </c>
      <c r="N162" s="77">
        <v>0</v>
      </c>
      <c r="O162" s="79"/>
      <c r="P162" s="80">
        <v>0.30214218811372634</v>
      </c>
      <c r="Q162" s="39">
        <v>300</v>
      </c>
      <c r="R162" s="40">
        <v>0</v>
      </c>
      <c r="S162" s="40">
        <v>0</v>
      </c>
      <c r="T162" s="41">
        <v>0</v>
      </c>
      <c r="U162" s="42">
        <v>300000000</v>
      </c>
      <c r="V162" s="43">
        <v>300000000</v>
      </c>
      <c r="W162" s="58"/>
    </row>
    <row r="163" spans="1:23" s="44" customFormat="1" x14ac:dyDescent="0.25">
      <c r="A163" s="75">
        <v>153</v>
      </c>
      <c r="B163" s="57">
        <v>2013</v>
      </c>
      <c r="C163" s="52">
        <v>2023</v>
      </c>
      <c r="D163" s="52">
        <v>12</v>
      </c>
      <c r="E163" s="54" t="s">
        <v>189</v>
      </c>
      <c r="F163" s="51" t="s">
        <v>22</v>
      </c>
      <c r="G163" s="51" t="s">
        <v>23</v>
      </c>
      <c r="H163" s="76">
        <v>3756062</v>
      </c>
      <c r="I163" s="77" t="s">
        <v>26</v>
      </c>
      <c r="J163" s="78">
        <v>34746</v>
      </c>
      <c r="K163" s="77" t="s">
        <v>26</v>
      </c>
      <c r="L163" s="37">
        <v>1000000</v>
      </c>
      <c r="M163" s="77">
        <v>2</v>
      </c>
      <c r="N163" s="77">
        <v>0</v>
      </c>
      <c r="O163" s="79"/>
      <c r="P163" s="80">
        <v>0.10071406270457545</v>
      </c>
      <c r="Q163" s="39">
        <v>100</v>
      </c>
      <c r="R163" s="40">
        <v>0</v>
      </c>
      <c r="S163" s="40">
        <v>0</v>
      </c>
      <c r="T163" s="41">
        <v>0</v>
      </c>
      <c r="U163" s="42">
        <v>100000000</v>
      </c>
      <c r="V163" s="43">
        <v>100000000</v>
      </c>
      <c r="W163" s="58"/>
    </row>
    <row r="164" spans="1:23" s="44" customFormat="1" x14ac:dyDescent="0.25">
      <c r="A164" s="75">
        <v>154</v>
      </c>
      <c r="B164" s="57">
        <v>2013</v>
      </c>
      <c r="C164" s="52">
        <v>2023</v>
      </c>
      <c r="D164" s="52">
        <v>12</v>
      </c>
      <c r="E164" s="54" t="s">
        <v>86</v>
      </c>
      <c r="F164" s="51" t="s">
        <v>54</v>
      </c>
      <c r="G164" s="51" t="s">
        <v>55</v>
      </c>
      <c r="H164" s="76" t="s">
        <v>88</v>
      </c>
      <c r="I164" s="77" t="s">
        <v>26</v>
      </c>
      <c r="J164" s="78">
        <v>41173</v>
      </c>
      <c r="K164" s="77" t="s">
        <v>26</v>
      </c>
      <c r="L164" s="37">
        <v>1000000</v>
      </c>
      <c r="M164" s="77">
        <v>2</v>
      </c>
      <c r="N164" s="77">
        <v>0</v>
      </c>
      <c r="O164" s="79"/>
      <c r="P164" s="80">
        <v>1.3092828151594807E-2</v>
      </c>
      <c r="Q164" s="39">
        <v>13</v>
      </c>
      <c r="R164" s="40">
        <v>0</v>
      </c>
      <c r="S164" s="40">
        <v>0</v>
      </c>
      <c r="T164" s="41">
        <v>0</v>
      </c>
      <c r="U164" s="42">
        <v>13000000</v>
      </c>
      <c r="V164" s="43">
        <v>13000000</v>
      </c>
      <c r="W164" s="58"/>
    </row>
    <row r="165" spans="1:23" s="44" customFormat="1" x14ac:dyDescent="0.25">
      <c r="A165" s="75">
        <v>155</v>
      </c>
      <c r="B165" s="57">
        <v>2013</v>
      </c>
      <c r="C165" s="52">
        <v>2023</v>
      </c>
      <c r="D165" s="52">
        <v>12</v>
      </c>
      <c r="E165" s="54" t="s">
        <v>169</v>
      </c>
      <c r="F165" s="51" t="s">
        <v>22</v>
      </c>
      <c r="G165" s="51" t="s">
        <v>23</v>
      </c>
      <c r="H165" s="76">
        <v>3287383</v>
      </c>
      <c r="I165" s="77" t="s">
        <v>26</v>
      </c>
      <c r="J165" s="78">
        <v>33700</v>
      </c>
      <c r="K165" s="77" t="s">
        <v>26</v>
      </c>
      <c r="L165" s="37">
        <v>1000000</v>
      </c>
      <c r="M165" s="77">
        <v>2</v>
      </c>
      <c r="N165" s="77">
        <v>0</v>
      </c>
      <c r="O165" s="79"/>
      <c r="P165" s="80">
        <v>3.5249921946601405E-2</v>
      </c>
      <c r="Q165" s="39">
        <v>35</v>
      </c>
      <c r="R165" s="40">
        <v>0</v>
      </c>
      <c r="S165" s="40">
        <v>0</v>
      </c>
      <c r="T165" s="41">
        <v>0</v>
      </c>
      <c r="U165" s="42">
        <v>35000000</v>
      </c>
      <c r="V165" s="43">
        <v>35000000</v>
      </c>
      <c r="W165" s="58"/>
    </row>
    <row r="166" spans="1:23" s="44" customFormat="1" x14ac:dyDescent="0.25">
      <c r="A166" s="75">
        <v>156</v>
      </c>
      <c r="B166" s="57">
        <v>2013</v>
      </c>
      <c r="C166" s="52">
        <v>2023</v>
      </c>
      <c r="D166" s="52">
        <v>12</v>
      </c>
      <c r="E166" s="54" t="s">
        <v>170</v>
      </c>
      <c r="F166" s="51" t="s">
        <v>22</v>
      </c>
      <c r="G166" s="51" t="s">
        <v>23</v>
      </c>
      <c r="H166" s="76">
        <v>2289519</v>
      </c>
      <c r="I166" s="77" t="s">
        <v>26</v>
      </c>
      <c r="J166" s="78">
        <v>28664</v>
      </c>
      <c r="K166" s="77" t="s">
        <v>26</v>
      </c>
      <c r="L166" s="37">
        <v>1000000</v>
      </c>
      <c r="M166" s="77">
        <v>2</v>
      </c>
      <c r="N166" s="77">
        <v>0</v>
      </c>
      <c r="O166" s="79"/>
      <c r="P166" s="80">
        <v>5.0357031352287716E-3</v>
      </c>
      <c r="Q166" s="39">
        <v>5</v>
      </c>
      <c r="R166" s="40">
        <v>0</v>
      </c>
      <c r="S166" s="40">
        <v>0</v>
      </c>
      <c r="T166" s="41">
        <v>0</v>
      </c>
      <c r="U166" s="42">
        <v>5000000</v>
      </c>
      <c r="V166" s="43">
        <v>5000000</v>
      </c>
      <c r="W166" s="58"/>
    </row>
    <row r="167" spans="1:23" s="44" customFormat="1" x14ac:dyDescent="0.25">
      <c r="A167" s="75">
        <v>157</v>
      </c>
      <c r="B167" s="57">
        <v>2013</v>
      </c>
      <c r="C167" s="52">
        <v>2023</v>
      </c>
      <c r="D167" s="52">
        <v>12</v>
      </c>
      <c r="E167" s="54" t="s">
        <v>171</v>
      </c>
      <c r="F167" s="51" t="s">
        <v>22</v>
      </c>
      <c r="G167" s="51" t="s">
        <v>23</v>
      </c>
      <c r="H167" s="76">
        <v>936623</v>
      </c>
      <c r="I167" s="77" t="s">
        <v>26</v>
      </c>
      <c r="J167" s="78">
        <v>24629</v>
      </c>
      <c r="K167" s="77" t="s">
        <v>26</v>
      </c>
      <c r="L167" s="37">
        <v>1000000</v>
      </c>
      <c r="M167" s="77">
        <v>2</v>
      </c>
      <c r="N167" s="77">
        <v>0</v>
      </c>
      <c r="O167" s="79"/>
      <c r="P167" s="80">
        <v>0.40285625081830179</v>
      </c>
      <c r="Q167" s="39">
        <v>400</v>
      </c>
      <c r="R167" s="40">
        <v>0</v>
      </c>
      <c r="S167" s="40">
        <v>0</v>
      </c>
      <c r="T167" s="41">
        <v>0</v>
      </c>
      <c r="U167" s="42">
        <v>400000000</v>
      </c>
      <c r="V167" s="43">
        <v>400000000</v>
      </c>
      <c r="W167" s="58"/>
    </row>
    <row r="168" spans="1:23" s="44" customFormat="1" x14ac:dyDescent="0.25">
      <c r="A168" s="75">
        <v>158</v>
      </c>
      <c r="B168" s="57">
        <v>2013</v>
      </c>
      <c r="C168" s="52">
        <v>2023</v>
      </c>
      <c r="D168" s="52">
        <v>12</v>
      </c>
      <c r="E168" s="54" t="s">
        <v>168</v>
      </c>
      <c r="F168" s="51" t="s">
        <v>22</v>
      </c>
      <c r="G168" s="51" t="s">
        <v>23</v>
      </c>
      <c r="H168" s="76">
        <v>2700857</v>
      </c>
      <c r="I168" s="77" t="s">
        <v>26</v>
      </c>
      <c r="J168" s="78">
        <v>20774</v>
      </c>
      <c r="K168" s="77" t="s">
        <v>26</v>
      </c>
      <c r="L168" s="37">
        <v>1000000</v>
      </c>
      <c r="M168" s="77">
        <v>2</v>
      </c>
      <c r="N168" s="77">
        <v>0</v>
      </c>
      <c r="O168" s="79"/>
      <c r="P168" s="80">
        <v>2.030395504124241</v>
      </c>
      <c r="Q168" s="39">
        <v>2016</v>
      </c>
      <c r="R168" s="40">
        <v>0</v>
      </c>
      <c r="S168" s="40">
        <v>0</v>
      </c>
      <c r="T168" s="41">
        <v>0</v>
      </c>
      <c r="U168" s="42">
        <v>2016000000</v>
      </c>
      <c r="V168" s="43">
        <v>2016000000</v>
      </c>
      <c r="W168" s="58"/>
    </row>
    <row r="169" spans="1:23" s="44" customFormat="1" x14ac:dyDescent="0.25">
      <c r="A169" s="75">
        <v>159</v>
      </c>
      <c r="B169" s="57">
        <v>2013</v>
      </c>
      <c r="C169" s="52">
        <v>2023</v>
      </c>
      <c r="D169" s="52">
        <v>12</v>
      </c>
      <c r="E169" s="54" t="s">
        <v>172</v>
      </c>
      <c r="F169" s="51" t="s">
        <v>22</v>
      </c>
      <c r="G169" s="51" t="s">
        <v>23</v>
      </c>
      <c r="H169" s="76">
        <v>5548194</v>
      </c>
      <c r="I169" s="77" t="s">
        <v>26</v>
      </c>
      <c r="J169" s="78">
        <v>38299</v>
      </c>
      <c r="K169" s="77" t="s">
        <v>26</v>
      </c>
      <c r="L169" s="37">
        <v>1000000</v>
      </c>
      <c r="M169" s="77">
        <v>2</v>
      </c>
      <c r="N169" s="77">
        <v>0</v>
      </c>
      <c r="O169" s="79"/>
      <c r="P169" s="80">
        <v>3.0214218811372633E-2</v>
      </c>
      <c r="Q169" s="39">
        <v>30</v>
      </c>
      <c r="R169" s="40">
        <v>0</v>
      </c>
      <c r="S169" s="40">
        <v>0</v>
      </c>
      <c r="T169" s="41">
        <v>0</v>
      </c>
      <c r="U169" s="42">
        <v>30000000</v>
      </c>
      <c r="V169" s="43">
        <v>30000000</v>
      </c>
      <c r="W169" s="58"/>
    </row>
    <row r="170" spans="1:23" s="44" customFormat="1" x14ac:dyDescent="0.25">
      <c r="A170" s="75">
        <v>160</v>
      </c>
      <c r="B170" s="57">
        <v>2013</v>
      </c>
      <c r="C170" s="52">
        <v>2023</v>
      </c>
      <c r="D170" s="52">
        <v>12</v>
      </c>
      <c r="E170" s="54" t="s">
        <v>173</v>
      </c>
      <c r="F170" s="51" t="s">
        <v>22</v>
      </c>
      <c r="G170" s="51" t="s">
        <v>23</v>
      </c>
      <c r="H170" s="76">
        <v>4689674</v>
      </c>
      <c r="I170" s="77" t="s">
        <v>162</v>
      </c>
      <c r="J170" s="78">
        <v>26115</v>
      </c>
      <c r="K170" s="77" t="s">
        <v>26</v>
      </c>
      <c r="L170" s="37">
        <v>1000000</v>
      </c>
      <c r="M170" s="77">
        <v>2</v>
      </c>
      <c r="N170" s="77">
        <v>0</v>
      </c>
      <c r="O170" s="79"/>
      <c r="P170" s="80">
        <v>0.15107109405686317</v>
      </c>
      <c r="Q170" s="39">
        <v>150</v>
      </c>
      <c r="R170" s="40">
        <v>0</v>
      </c>
      <c r="S170" s="40">
        <v>0</v>
      </c>
      <c r="T170" s="41">
        <v>0</v>
      </c>
      <c r="U170" s="42">
        <v>150000000</v>
      </c>
      <c r="V170" s="43">
        <v>150000000</v>
      </c>
      <c r="W170" s="58"/>
    </row>
    <row r="171" spans="1:23" s="44" customFormat="1" x14ac:dyDescent="0.25">
      <c r="A171" s="75">
        <v>161</v>
      </c>
      <c r="B171" s="57">
        <v>2013</v>
      </c>
      <c r="C171" s="52">
        <v>2023</v>
      </c>
      <c r="D171" s="52">
        <v>12</v>
      </c>
      <c r="E171" s="54" t="s">
        <v>174</v>
      </c>
      <c r="F171" s="51" t="s">
        <v>22</v>
      </c>
      <c r="G171" s="51" t="s">
        <v>23</v>
      </c>
      <c r="H171" s="76">
        <v>2496449</v>
      </c>
      <c r="I171" s="77" t="s">
        <v>26</v>
      </c>
      <c r="J171" s="78">
        <v>32093</v>
      </c>
      <c r="K171" s="77" t="s">
        <v>26</v>
      </c>
      <c r="L171" s="37">
        <v>1000000</v>
      </c>
      <c r="M171" s="77">
        <v>2</v>
      </c>
      <c r="N171" s="77">
        <v>0</v>
      </c>
      <c r="O171" s="79"/>
      <c r="P171" s="80">
        <v>4.0285625081830173E-2</v>
      </c>
      <c r="Q171" s="39">
        <v>40</v>
      </c>
      <c r="R171" s="40">
        <v>0</v>
      </c>
      <c r="S171" s="40">
        <v>0</v>
      </c>
      <c r="T171" s="41">
        <v>0</v>
      </c>
      <c r="U171" s="42">
        <v>40000000</v>
      </c>
      <c r="V171" s="43">
        <v>40000000</v>
      </c>
      <c r="W171" s="58"/>
    </row>
    <row r="172" spans="1:23" s="44" customFormat="1" x14ac:dyDescent="0.25">
      <c r="A172" s="75">
        <v>162</v>
      </c>
      <c r="B172" s="57">
        <v>2013</v>
      </c>
      <c r="C172" s="52">
        <v>2023</v>
      </c>
      <c r="D172" s="52">
        <v>12</v>
      </c>
      <c r="E172" s="54" t="s">
        <v>175</v>
      </c>
      <c r="F172" s="51" t="s">
        <v>22</v>
      </c>
      <c r="G172" s="51" t="s">
        <v>23</v>
      </c>
      <c r="H172" s="76">
        <v>5111982</v>
      </c>
      <c r="I172" s="77" t="s">
        <v>26</v>
      </c>
      <c r="J172" s="78">
        <v>36137</v>
      </c>
      <c r="K172" s="77" t="s">
        <v>26</v>
      </c>
      <c r="L172" s="37">
        <v>1000000</v>
      </c>
      <c r="M172" s="77">
        <v>2</v>
      </c>
      <c r="N172" s="77">
        <v>0</v>
      </c>
      <c r="O172" s="79"/>
      <c r="P172" s="80">
        <v>3.0214218811372632E-3</v>
      </c>
      <c r="Q172" s="39">
        <v>3</v>
      </c>
      <c r="R172" s="40">
        <v>0</v>
      </c>
      <c r="S172" s="40">
        <v>0</v>
      </c>
      <c r="T172" s="41">
        <v>0</v>
      </c>
      <c r="U172" s="42">
        <v>3000000</v>
      </c>
      <c r="V172" s="43">
        <v>3000000</v>
      </c>
      <c r="W172" s="58"/>
    </row>
    <row r="173" spans="1:23" s="44" customFormat="1" x14ac:dyDescent="0.25">
      <c r="A173" s="75">
        <v>163</v>
      </c>
      <c r="B173" s="57">
        <v>2013</v>
      </c>
      <c r="C173" s="52">
        <v>2023</v>
      </c>
      <c r="D173" s="52">
        <v>12</v>
      </c>
      <c r="E173" s="54" t="s">
        <v>176</v>
      </c>
      <c r="F173" s="51" t="s">
        <v>22</v>
      </c>
      <c r="G173" s="51" t="s">
        <v>23</v>
      </c>
      <c r="H173" s="76">
        <v>4158206</v>
      </c>
      <c r="I173" s="77" t="s">
        <v>26</v>
      </c>
      <c r="J173" s="78">
        <v>35612</v>
      </c>
      <c r="K173" s="77" t="s">
        <v>26</v>
      </c>
      <c r="L173" s="37">
        <v>1000000</v>
      </c>
      <c r="M173" s="77">
        <v>2</v>
      </c>
      <c r="N173" s="77">
        <v>0</v>
      </c>
      <c r="O173" s="79"/>
      <c r="P173" s="80">
        <v>1.2085687524549053E-2</v>
      </c>
      <c r="Q173" s="39">
        <v>12</v>
      </c>
      <c r="R173" s="40">
        <v>0</v>
      </c>
      <c r="S173" s="40">
        <v>0</v>
      </c>
      <c r="T173" s="41">
        <v>0</v>
      </c>
      <c r="U173" s="42">
        <v>12000000</v>
      </c>
      <c r="V173" s="43">
        <v>12000000</v>
      </c>
      <c r="W173" s="58"/>
    </row>
    <row r="174" spans="1:23" s="44" customFormat="1" x14ac:dyDescent="0.25">
      <c r="A174" s="75">
        <v>164</v>
      </c>
      <c r="B174" s="57">
        <v>2013</v>
      </c>
      <c r="C174" s="52">
        <v>2023</v>
      </c>
      <c r="D174" s="52">
        <v>12</v>
      </c>
      <c r="E174" s="54" t="s">
        <v>177</v>
      </c>
      <c r="F174" s="51" t="s">
        <v>22</v>
      </c>
      <c r="G174" s="51" t="s">
        <v>23</v>
      </c>
      <c r="H174" s="76">
        <v>1825843</v>
      </c>
      <c r="I174" s="77" t="s">
        <v>26</v>
      </c>
      <c r="J174" s="78">
        <v>30479</v>
      </c>
      <c r="K174" s="77" t="s">
        <v>26</v>
      </c>
      <c r="L174" s="37">
        <v>1000000</v>
      </c>
      <c r="M174" s="77">
        <v>2</v>
      </c>
      <c r="N174" s="77">
        <v>0</v>
      </c>
      <c r="O174" s="79"/>
      <c r="P174" s="80">
        <v>5.0357031352287723E-2</v>
      </c>
      <c r="Q174" s="39">
        <v>50</v>
      </c>
      <c r="R174" s="40">
        <v>0</v>
      </c>
      <c r="S174" s="40">
        <v>0</v>
      </c>
      <c r="T174" s="41">
        <v>0</v>
      </c>
      <c r="U174" s="42">
        <v>50000000</v>
      </c>
      <c r="V174" s="43">
        <v>50000000</v>
      </c>
      <c r="W174" s="58"/>
    </row>
    <row r="175" spans="1:23" s="44" customFormat="1" x14ac:dyDescent="0.25">
      <c r="A175" s="75">
        <v>165</v>
      </c>
      <c r="B175" s="57">
        <v>2013</v>
      </c>
      <c r="C175" s="52">
        <v>2023</v>
      </c>
      <c r="D175" s="52">
        <v>12</v>
      </c>
      <c r="E175" s="54" t="s">
        <v>178</v>
      </c>
      <c r="F175" s="51" t="s">
        <v>22</v>
      </c>
      <c r="G175" s="51" t="s">
        <v>23</v>
      </c>
      <c r="H175" s="76">
        <v>748344</v>
      </c>
      <c r="I175" s="77" t="s">
        <v>26</v>
      </c>
      <c r="J175" s="78">
        <v>22913</v>
      </c>
      <c r="K175" s="77" t="s">
        <v>26</v>
      </c>
      <c r="L175" s="37">
        <v>1000000</v>
      </c>
      <c r="M175" s="77">
        <v>2</v>
      </c>
      <c r="N175" s="77">
        <v>0</v>
      </c>
      <c r="O175" s="79"/>
      <c r="P175" s="80">
        <v>0.10071406270457545</v>
      </c>
      <c r="Q175" s="39">
        <v>100</v>
      </c>
      <c r="R175" s="40">
        <v>0</v>
      </c>
      <c r="S175" s="40">
        <v>0</v>
      </c>
      <c r="T175" s="41">
        <v>0</v>
      </c>
      <c r="U175" s="42">
        <v>100000000</v>
      </c>
      <c r="V175" s="43">
        <v>100000000</v>
      </c>
      <c r="W175" s="58"/>
    </row>
    <row r="176" spans="1:23" s="44" customFormat="1" x14ac:dyDescent="0.25">
      <c r="A176" s="75">
        <v>166</v>
      </c>
      <c r="B176" s="57">
        <v>2013</v>
      </c>
      <c r="C176" s="52">
        <v>2023</v>
      </c>
      <c r="D176" s="52">
        <v>12</v>
      </c>
      <c r="E176" s="54" t="s">
        <v>179</v>
      </c>
      <c r="F176" s="51" t="s">
        <v>54</v>
      </c>
      <c r="G176" s="51" t="s">
        <v>55</v>
      </c>
      <c r="H176" s="76" t="s">
        <v>180</v>
      </c>
      <c r="I176" s="77" t="s">
        <v>26</v>
      </c>
      <c r="J176" s="78">
        <v>39259</v>
      </c>
      <c r="K176" s="77" t="s">
        <v>26</v>
      </c>
      <c r="L176" s="37">
        <v>1000000</v>
      </c>
      <c r="M176" s="77">
        <v>2</v>
      </c>
      <c r="N176" s="77">
        <v>0</v>
      </c>
      <c r="O176" s="79"/>
      <c r="P176" s="80">
        <v>1.0071406270457543E-2</v>
      </c>
      <c r="Q176" s="39">
        <v>10</v>
      </c>
      <c r="R176" s="40">
        <v>0</v>
      </c>
      <c r="S176" s="40">
        <v>0</v>
      </c>
      <c r="T176" s="41">
        <v>0</v>
      </c>
      <c r="U176" s="42">
        <v>10000000</v>
      </c>
      <c r="V176" s="43">
        <v>10000000</v>
      </c>
      <c r="W176" s="58"/>
    </row>
    <row r="177" spans="1:23" s="44" customFormat="1" x14ac:dyDescent="0.25">
      <c r="A177" s="75">
        <v>167</v>
      </c>
      <c r="B177" s="57">
        <v>2013</v>
      </c>
      <c r="C177" s="52">
        <v>2023</v>
      </c>
      <c r="D177" s="52">
        <v>12</v>
      </c>
      <c r="E177" s="54" t="s">
        <v>87</v>
      </c>
      <c r="F177" s="51" t="s">
        <v>22</v>
      </c>
      <c r="G177" s="51" t="s">
        <v>23</v>
      </c>
      <c r="H177" s="76">
        <v>1685694</v>
      </c>
      <c r="I177" s="77" t="s">
        <v>26</v>
      </c>
      <c r="J177" s="78">
        <v>16101</v>
      </c>
      <c r="K177" s="77" t="s">
        <v>26</v>
      </c>
      <c r="L177" s="37">
        <v>1000000</v>
      </c>
      <c r="M177" s="77">
        <v>2</v>
      </c>
      <c r="N177" s="77">
        <v>0</v>
      </c>
      <c r="O177" s="79"/>
      <c r="P177" s="80">
        <v>0.10071406270457545</v>
      </c>
      <c r="Q177" s="39">
        <v>100</v>
      </c>
      <c r="R177" s="40">
        <v>0</v>
      </c>
      <c r="S177" s="40">
        <v>0</v>
      </c>
      <c r="T177" s="41">
        <v>0</v>
      </c>
      <c r="U177" s="42">
        <v>100000000</v>
      </c>
      <c r="V177" s="43">
        <v>100000000</v>
      </c>
      <c r="W177" s="58"/>
    </row>
    <row r="178" spans="1:23" s="44" customFormat="1" x14ac:dyDescent="0.25">
      <c r="A178" s="75">
        <v>168</v>
      </c>
      <c r="B178" s="57">
        <v>2013</v>
      </c>
      <c r="C178" s="52">
        <v>2023</v>
      </c>
      <c r="D178" s="52">
        <v>12</v>
      </c>
      <c r="E178" s="54" t="s">
        <v>190</v>
      </c>
      <c r="F178" s="51" t="s">
        <v>22</v>
      </c>
      <c r="G178" s="51" t="s">
        <v>23</v>
      </c>
      <c r="H178" s="76">
        <v>896381</v>
      </c>
      <c r="I178" s="77" t="s">
        <v>26</v>
      </c>
      <c r="J178" s="78">
        <v>24254</v>
      </c>
      <c r="K178" s="77" t="s">
        <v>26</v>
      </c>
      <c r="L178" s="37">
        <v>1000000</v>
      </c>
      <c r="M178" s="77">
        <v>2</v>
      </c>
      <c r="N178" s="77">
        <v>0</v>
      </c>
      <c r="O178" s="79"/>
      <c r="P178" s="80">
        <v>1.0071406270457544</v>
      </c>
      <c r="Q178" s="39">
        <v>1000</v>
      </c>
      <c r="R178" s="40">
        <v>0</v>
      </c>
      <c r="S178" s="40">
        <v>0</v>
      </c>
      <c r="T178" s="41">
        <v>0</v>
      </c>
      <c r="U178" s="42">
        <v>1000000000</v>
      </c>
      <c r="V178" s="43">
        <v>1000000000</v>
      </c>
      <c r="W178" s="58"/>
    </row>
    <row r="179" spans="1:23" s="44" customFormat="1" x14ac:dyDescent="0.25">
      <c r="A179" s="75">
        <v>169</v>
      </c>
      <c r="B179" s="57">
        <v>2013</v>
      </c>
      <c r="C179" s="52">
        <v>2023</v>
      </c>
      <c r="D179" s="52">
        <v>12</v>
      </c>
      <c r="E179" s="54" t="s">
        <v>87</v>
      </c>
      <c r="F179" s="51" t="s">
        <v>22</v>
      </c>
      <c r="G179" s="51" t="s">
        <v>23</v>
      </c>
      <c r="H179" s="76">
        <v>1685694</v>
      </c>
      <c r="I179" s="77" t="s">
        <v>26</v>
      </c>
      <c r="J179" s="78">
        <v>28162</v>
      </c>
      <c r="K179" s="77" t="s">
        <v>26</v>
      </c>
      <c r="L179" s="37">
        <v>1000000</v>
      </c>
      <c r="M179" s="77">
        <v>2</v>
      </c>
      <c r="N179" s="77">
        <v>0</v>
      </c>
      <c r="O179" s="79"/>
      <c r="P179" s="80">
        <v>5.0357031352287723E-2</v>
      </c>
      <c r="Q179" s="39">
        <v>50</v>
      </c>
      <c r="R179" s="40">
        <v>0</v>
      </c>
      <c r="S179" s="40">
        <v>0</v>
      </c>
      <c r="T179" s="41">
        <v>0</v>
      </c>
      <c r="U179" s="42">
        <v>50000000</v>
      </c>
      <c r="V179" s="43">
        <v>50000000</v>
      </c>
      <c r="W179" s="58"/>
    </row>
    <row r="180" spans="1:23" s="44" customFormat="1" x14ac:dyDescent="0.25">
      <c r="A180" s="75">
        <v>170</v>
      </c>
      <c r="B180" s="57">
        <v>2013</v>
      </c>
      <c r="C180" s="52">
        <v>2023</v>
      </c>
      <c r="D180" s="52">
        <v>12</v>
      </c>
      <c r="E180" s="54" t="s">
        <v>191</v>
      </c>
      <c r="F180" s="51" t="s">
        <v>22</v>
      </c>
      <c r="G180" s="51" t="s">
        <v>23</v>
      </c>
      <c r="H180" s="76">
        <v>3743879</v>
      </c>
      <c r="I180" s="77" t="s">
        <v>26</v>
      </c>
      <c r="J180" s="78">
        <v>29592</v>
      </c>
      <c r="K180" s="77" t="s">
        <v>26</v>
      </c>
      <c r="L180" s="37">
        <v>1000000</v>
      </c>
      <c r="M180" s="77">
        <v>2</v>
      </c>
      <c r="N180" s="77">
        <v>0</v>
      </c>
      <c r="O180" s="79"/>
      <c r="P180" s="80">
        <v>1.0071406270457543E-2</v>
      </c>
      <c r="Q180" s="39">
        <v>10</v>
      </c>
      <c r="R180" s="40">
        <v>0</v>
      </c>
      <c r="S180" s="40">
        <v>0</v>
      </c>
      <c r="T180" s="41">
        <v>0</v>
      </c>
      <c r="U180" s="42">
        <v>10000000</v>
      </c>
      <c r="V180" s="43">
        <v>10000000</v>
      </c>
      <c r="W180" s="58"/>
    </row>
    <row r="181" spans="1:23" s="44" customFormat="1" x14ac:dyDescent="0.25">
      <c r="A181" s="75">
        <v>171</v>
      </c>
      <c r="B181" s="57">
        <v>2013</v>
      </c>
      <c r="C181" s="52">
        <v>2023</v>
      </c>
      <c r="D181" s="52">
        <v>12</v>
      </c>
      <c r="E181" s="54" t="s">
        <v>192</v>
      </c>
      <c r="F181" s="51" t="s">
        <v>22</v>
      </c>
      <c r="G181" s="51" t="s">
        <v>23</v>
      </c>
      <c r="H181" s="76">
        <v>3224735</v>
      </c>
      <c r="I181" s="77" t="s">
        <v>26</v>
      </c>
      <c r="J181" s="78">
        <v>33404</v>
      </c>
      <c r="K181" s="77" t="s">
        <v>26</v>
      </c>
      <c r="L181" s="37">
        <v>1000000</v>
      </c>
      <c r="M181" s="77">
        <v>2</v>
      </c>
      <c r="N181" s="77">
        <v>0</v>
      </c>
      <c r="O181" s="79"/>
      <c r="P181" s="80">
        <v>1.0071406270457543E-2</v>
      </c>
      <c r="Q181" s="39">
        <v>10</v>
      </c>
      <c r="R181" s="40">
        <v>0</v>
      </c>
      <c r="S181" s="40">
        <v>0</v>
      </c>
      <c r="T181" s="41">
        <v>0</v>
      </c>
      <c r="U181" s="42">
        <v>10000000</v>
      </c>
      <c r="V181" s="43">
        <v>10000000</v>
      </c>
      <c r="W181" s="58"/>
    </row>
    <row r="182" spans="1:23" s="44" customFormat="1" x14ac:dyDescent="0.25">
      <c r="A182" s="75">
        <v>172</v>
      </c>
      <c r="B182" s="57">
        <v>2013</v>
      </c>
      <c r="C182" s="52">
        <v>2023</v>
      </c>
      <c r="D182" s="52">
        <v>12</v>
      </c>
      <c r="E182" s="54" t="s">
        <v>193</v>
      </c>
      <c r="F182" s="51" t="s">
        <v>22</v>
      </c>
      <c r="G182" s="51" t="s">
        <v>23</v>
      </c>
      <c r="H182" s="76">
        <v>3490265</v>
      </c>
      <c r="I182" s="77" t="s">
        <v>26</v>
      </c>
      <c r="J182" s="78">
        <v>32913</v>
      </c>
      <c r="K182" s="77" t="s">
        <v>26</v>
      </c>
      <c r="L182" s="37">
        <v>1000000</v>
      </c>
      <c r="M182" s="77">
        <v>2</v>
      </c>
      <c r="N182" s="77">
        <v>0</v>
      </c>
      <c r="O182" s="79"/>
      <c r="P182" s="80">
        <v>3.0214218811372633E-2</v>
      </c>
      <c r="Q182" s="39">
        <v>30</v>
      </c>
      <c r="R182" s="40">
        <v>0</v>
      </c>
      <c r="S182" s="40">
        <v>0</v>
      </c>
      <c r="T182" s="41">
        <v>0</v>
      </c>
      <c r="U182" s="42">
        <v>30000000</v>
      </c>
      <c r="V182" s="43">
        <v>30000000</v>
      </c>
      <c r="W182" s="58"/>
    </row>
    <row r="183" spans="1:23" s="44" customFormat="1" x14ac:dyDescent="0.25">
      <c r="A183" s="75">
        <v>173</v>
      </c>
      <c r="B183" s="57">
        <v>2013</v>
      </c>
      <c r="C183" s="52">
        <v>2023</v>
      </c>
      <c r="D183" s="52">
        <v>12</v>
      </c>
      <c r="E183" s="54" t="s">
        <v>194</v>
      </c>
      <c r="F183" s="51" t="s">
        <v>22</v>
      </c>
      <c r="G183" s="51" t="s">
        <v>23</v>
      </c>
      <c r="H183" s="76">
        <v>4641409</v>
      </c>
      <c r="I183" s="77" t="s">
        <v>26</v>
      </c>
      <c r="J183" s="78">
        <v>34184</v>
      </c>
      <c r="K183" s="77" t="s">
        <v>26</v>
      </c>
      <c r="L183" s="37">
        <v>1000000</v>
      </c>
      <c r="M183" s="77">
        <v>2</v>
      </c>
      <c r="N183" s="77">
        <v>0</v>
      </c>
      <c r="O183" s="79"/>
      <c r="P183" s="80">
        <v>1.5107109405686317E-2</v>
      </c>
      <c r="Q183" s="39">
        <v>15</v>
      </c>
      <c r="R183" s="40">
        <v>0</v>
      </c>
      <c r="S183" s="40">
        <v>0</v>
      </c>
      <c r="T183" s="41">
        <v>0</v>
      </c>
      <c r="U183" s="42">
        <v>15000000</v>
      </c>
      <c r="V183" s="43">
        <v>15000000</v>
      </c>
      <c r="W183" s="58"/>
    </row>
    <row r="184" spans="1:23" s="44" customFormat="1" x14ac:dyDescent="0.25">
      <c r="A184" s="75">
        <v>174</v>
      </c>
      <c r="B184" s="57">
        <v>2013</v>
      </c>
      <c r="C184" s="52">
        <v>2023</v>
      </c>
      <c r="D184" s="52">
        <v>12</v>
      </c>
      <c r="E184" s="54" t="s">
        <v>195</v>
      </c>
      <c r="F184" s="51" t="s">
        <v>22</v>
      </c>
      <c r="G184" s="51" t="s">
        <v>23</v>
      </c>
      <c r="H184" s="76">
        <v>4454497</v>
      </c>
      <c r="I184" s="77" t="s">
        <v>26</v>
      </c>
      <c r="J184" s="78">
        <v>36362</v>
      </c>
      <c r="K184" s="77" t="s">
        <v>26</v>
      </c>
      <c r="L184" s="37">
        <v>1000000</v>
      </c>
      <c r="M184" s="77">
        <v>2</v>
      </c>
      <c r="N184" s="77">
        <v>0</v>
      </c>
      <c r="O184" s="79"/>
      <c r="P184" s="80">
        <v>2.5178515676143862E-2</v>
      </c>
      <c r="Q184" s="39">
        <v>25</v>
      </c>
      <c r="R184" s="40">
        <v>0</v>
      </c>
      <c r="S184" s="40">
        <v>0</v>
      </c>
      <c r="T184" s="41">
        <v>0</v>
      </c>
      <c r="U184" s="42">
        <v>25000000</v>
      </c>
      <c r="V184" s="43">
        <v>25000000</v>
      </c>
      <c r="W184" s="58"/>
    </row>
    <row r="185" spans="1:23" s="44" customFormat="1" x14ac:dyDescent="0.25">
      <c r="A185" s="75">
        <v>175</v>
      </c>
      <c r="B185" s="57">
        <v>2013</v>
      </c>
      <c r="C185" s="52">
        <v>2023</v>
      </c>
      <c r="D185" s="52">
        <v>12</v>
      </c>
      <c r="E185" s="54" t="s">
        <v>196</v>
      </c>
      <c r="F185" s="51" t="s">
        <v>22</v>
      </c>
      <c r="G185" s="51" t="s">
        <v>23</v>
      </c>
      <c r="H185" s="76">
        <v>4341070</v>
      </c>
      <c r="I185" s="77" t="s">
        <v>26</v>
      </c>
      <c r="J185" s="78">
        <v>35611</v>
      </c>
      <c r="K185" s="77" t="s">
        <v>26</v>
      </c>
      <c r="L185" s="37">
        <v>1000000</v>
      </c>
      <c r="M185" s="77">
        <v>2</v>
      </c>
      <c r="N185" s="77">
        <v>0</v>
      </c>
      <c r="O185" s="79"/>
      <c r="P185" s="80">
        <v>4.0285625081830173E-2</v>
      </c>
      <c r="Q185" s="39">
        <v>40</v>
      </c>
      <c r="R185" s="40">
        <v>0</v>
      </c>
      <c r="S185" s="40">
        <v>0</v>
      </c>
      <c r="T185" s="41">
        <v>0</v>
      </c>
      <c r="U185" s="42">
        <v>40000000</v>
      </c>
      <c r="V185" s="43">
        <v>40000000</v>
      </c>
      <c r="W185" s="58"/>
    </row>
    <row r="186" spans="1:23" s="44" customFormat="1" x14ac:dyDescent="0.25">
      <c r="A186" s="75">
        <v>176</v>
      </c>
      <c r="B186" s="57">
        <v>2013</v>
      </c>
      <c r="C186" s="52">
        <v>2023</v>
      </c>
      <c r="D186" s="52">
        <v>12</v>
      </c>
      <c r="E186" s="54" t="s">
        <v>197</v>
      </c>
      <c r="F186" s="51" t="s">
        <v>22</v>
      </c>
      <c r="G186" s="51" t="s">
        <v>23</v>
      </c>
      <c r="H186" s="76">
        <v>1595340</v>
      </c>
      <c r="I186" s="77" t="s">
        <v>26</v>
      </c>
      <c r="J186" s="78">
        <v>26773</v>
      </c>
      <c r="K186" s="77" t="s">
        <v>26</v>
      </c>
      <c r="L186" s="37">
        <v>1000000</v>
      </c>
      <c r="M186" s="77">
        <v>2</v>
      </c>
      <c r="N186" s="77">
        <v>0</v>
      </c>
      <c r="O186" s="79"/>
      <c r="P186" s="80">
        <v>0.20142812540915089</v>
      </c>
      <c r="Q186" s="39">
        <v>200</v>
      </c>
      <c r="R186" s="40">
        <v>0</v>
      </c>
      <c r="S186" s="40">
        <v>0</v>
      </c>
      <c r="T186" s="41">
        <v>0</v>
      </c>
      <c r="U186" s="42">
        <v>200000000</v>
      </c>
      <c r="V186" s="43">
        <v>200000000</v>
      </c>
      <c r="W186" s="58"/>
    </row>
    <row r="187" spans="1:23" s="44" customFormat="1" x14ac:dyDescent="0.25">
      <c r="A187" s="75">
        <v>177</v>
      </c>
      <c r="B187" s="57">
        <v>2013</v>
      </c>
      <c r="C187" s="52">
        <v>2023</v>
      </c>
      <c r="D187" s="52">
        <v>12</v>
      </c>
      <c r="E187" s="54" t="s">
        <v>198</v>
      </c>
      <c r="F187" s="51" t="s">
        <v>22</v>
      </c>
      <c r="G187" s="51" t="s">
        <v>23</v>
      </c>
      <c r="H187" s="76">
        <v>863342</v>
      </c>
      <c r="I187" s="77" t="s">
        <v>26</v>
      </c>
      <c r="J187" s="78">
        <v>27026</v>
      </c>
      <c r="K187" s="77" t="s">
        <v>26</v>
      </c>
      <c r="L187" s="37">
        <v>1000000</v>
      </c>
      <c r="M187" s="77">
        <v>2</v>
      </c>
      <c r="N187" s="77">
        <v>0</v>
      </c>
      <c r="O187" s="79"/>
      <c r="P187" s="80">
        <v>0.10071406270457545</v>
      </c>
      <c r="Q187" s="39">
        <v>100</v>
      </c>
      <c r="R187" s="40">
        <v>0</v>
      </c>
      <c r="S187" s="40">
        <v>0</v>
      </c>
      <c r="T187" s="41">
        <v>0</v>
      </c>
      <c r="U187" s="42">
        <v>100000000</v>
      </c>
      <c r="V187" s="43">
        <v>100000000</v>
      </c>
      <c r="W187" s="58"/>
    </row>
    <row r="188" spans="1:23" s="44" customFormat="1" x14ac:dyDescent="0.25">
      <c r="A188" s="75">
        <v>178</v>
      </c>
      <c r="B188" s="57">
        <v>2013</v>
      </c>
      <c r="C188" s="52">
        <v>2023</v>
      </c>
      <c r="D188" s="52">
        <v>12</v>
      </c>
      <c r="E188" s="54" t="s">
        <v>199</v>
      </c>
      <c r="F188" s="51" t="s">
        <v>22</v>
      </c>
      <c r="G188" s="51" t="s">
        <v>23</v>
      </c>
      <c r="H188" s="76">
        <v>969755</v>
      </c>
      <c r="I188" s="77" t="s">
        <v>26</v>
      </c>
      <c r="J188" s="78">
        <v>24009</v>
      </c>
      <c r="K188" s="77" t="s">
        <v>26</v>
      </c>
      <c r="L188" s="37">
        <v>1000000</v>
      </c>
      <c r="M188" s="77">
        <v>2</v>
      </c>
      <c r="N188" s="77">
        <v>0</v>
      </c>
      <c r="O188" s="79"/>
      <c r="P188" s="80">
        <v>1.0071406270457544</v>
      </c>
      <c r="Q188" s="39">
        <v>1000</v>
      </c>
      <c r="R188" s="40">
        <v>0</v>
      </c>
      <c r="S188" s="40">
        <v>0</v>
      </c>
      <c r="T188" s="41">
        <v>0</v>
      </c>
      <c r="U188" s="42">
        <v>1000000000</v>
      </c>
      <c r="V188" s="43">
        <v>1000000000</v>
      </c>
      <c r="W188" s="58"/>
    </row>
    <row r="189" spans="1:23" s="44" customFormat="1" x14ac:dyDescent="0.25">
      <c r="A189" s="75">
        <v>179</v>
      </c>
      <c r="B189" s="57">
        <v>2013</v>
      </c>
      <c r="C189" s="52">
        <v>2023</v>
      </c>
      <c r="D189" s="52">
        <v>12</v>
      </c>
      <c r="E189" s="54" t="s">
        <v>200</v>
      </c>
      <c r="F189" s="51" t="s">
        <v>22</v>
      </c>
      <c r="G189" s="51" t="s">
        <v>23</v>
      </c>
      <c r="H189" s="76">
        <v>4721772</v>
      </c>
      <c r="I189" s="77" t="s">
        <v>26</v>
      </c>
      <c r="J189" s="78">
        <v>34221</v>
      </c>
      <c r="K189" s="77" t="s">
        <v>26</v>
      </c>
      <c r="L189" s="37">
        <v>1000000</v>
      </c>
      <c r="M189" s="77">
        <v>2</v>
      </c>
      <c r="N189" s="77">
        <v>0</v>
      </c>
      <c r="O189" s="79"/>
      <c r="P189" s="80">
        <v>1.0071406270457543E-2</v>
      </c>
      <c r="Q189" s="39">
        <v>10</v>
      </c>
      <c r="R189" s="40">
        <v>0</v>
      </c>
      <c r="S189" s="40">
        <v>0</v>
      </c>
      <c r="T189" s="41">
        <v>0</v>
      </c>
      <c r="U189" s="42">
        <v>10000000</v>
      </c>
      <c r="V189" s="43">
        <v>10000000</v>
      </c>
      <c r="W189" s="58"/>
    </row>
    <row r="190" spans="1:23" s="44" customFormat="1" x14ac:dyDescent="0.25">
      <c r="A190" s="75">
        <v>180</v>
      </c>
      <c r="B190" s="57">
        <v>2013</v>
      </c>
      <c r="C190" s="52">
        <v>2023</v>
      </c>
      <c r="D190" s="52">
        <v>12</v>
      </c>
      <c r="E190" s="54" t="s">
        <v>201</v>
      </c>
      <c r="F190" s="51" t="s">
        <v>22</v>
      </c>
      <c r="G190" s="51" t="s">
        <v>23</v>
      </c>
      <c r="H190" s="76">
        <v>4721767</v>
      </c>
      <c r="I190" s="77" t="s">
        <v>26</v>
      </c>
      <c r="J190" s="78">
        <v>33775</v>
      </c>
      <c r="K190" s="77" t="s">
        <v>26</v>
      </c>
      <c r="L190" s="37">
        <v>1000000</v>
      </c>
      <c r="M190" s="77">
        <v>2</v>
      </c>
      <c r="N190" s="77">
        <v>0</v>
      </c>
      <c r="O190" s="79"/>
      <c r="P190" s="80">
        <v>1.0071406270457543E-2</v>
      </c>
      <c r="Q190" s="39">
        <v>10</v>
      </c>
      <c r="R190" s="40">
        <v>0</v>
      </c>
      <c r="S190" s="40">
        <v>0</v>
      </c>
      <c r="T190" s="41">
        <v>0</v>
      </c>
      <c r="U190" s="42">
        <v>10000000</v>
      </c>
      <c r="V190" s="43">
        <v>10000000</v>
      </c>
      <c r="W190" s="58"/>
    </row>
    <row r="191" spans="1:23" s="44" customFormat="1" x14ac:dyDescent="0.25">
      <c r="A191" s="75">
        <v>181</v>
      </c>
      <c r="B191" s="57">
        <v>2013</v>
      </c>
      <c r="C191" s="52">
        <v>2023</v>
      </c>
      <c r="D191" s="52">
        <v>12</v>
      </c>
      <c r="E191" s="54" t="s">
        <v>202</v>
      </c>
      <c r="F191" s="51" t="s">
        <v>22</v>
      </c>
      <c r="G191" s="51" t="s">
        <v>23</v>
      </c>
      <c r="H191" s="76">
        <v>6051993</v>
      </c>
      <c r="I191" s="77" t="s">
        <v>26</v>
      </c>
      <c r="J191" s="78">
        <v>36679</v>
      </c>
      <c r="K191" s="77" t="s">
        <v>26</v>
      </c>
      <c r="L191" s="37">
        <v>1000000</v>
      </c>
      <c r="M191" s="77">
        <v>2</v>
      </c>
      <c r="N191" s="77">
        <v>0</v>
      </c>
      <c r="O191" s="79"/>
      <c r="P191" s="80">
        <v>0.15107109405686317</v>
      </c>
      <c r="Q191" s="39">
        <v>150</v>
      </c>
      <c r="R191" s="40">
        <v>0</v>
      </c>
      <c r="S191" s="40">
        <v>0</v>
      </c>
      <c r="T191" s="41">
        <v>0</v>
      </c>
      <c r="U191" s="42">
        <v>150000000</v>
      </c>
      <c r="V191" s="43">
        <v>150000000</v>
      </c>
      <c r="W191" s="58"/>
    </row>
    <row r="192" spans="1:23" s="44" customFormat="1" x14ac:dyDescent="0.25">
      <c r="A192" s="75">
        <v>182</v>
      </c>
      <c r="B192" s="57">
        <v>2013</v>
      </c>
      <c r="C192" s="52">
        <v>2023</v>
      </c>
      <c r="D192" s="52">
        <v>12</v>
      </c>
      <c r="E192" s="54" t="s">
        <v>203</v>
      </c>
      <c r="F192" s="51" t="s">
        <v>22</v>
      </c>
      <c r="G192" s="51" t="s">
        <v>23</v>
      </c>
      <c r="H192" s="76">
        <v>5481965</v>
      </c>
      <c r="I192" s="77" t="s">
        <v>26</v>
      </c>
      <c r="J192" s="78">
        <v>35764</v>
      </c>
      <c r="K192" s="77" t="s">
        <v>26</v>
      </c>
      <c r="L192" s="37">
        <v>1000000</v>
      </c>
      <c r="M192" s="77">
        <v>2</v>
      </c>
      <c r="N192" s="77">
        <v>0</v>
      </c>
      <c r="O192" s="79"/>
      <c r="P192" s="80">
        <v>0.15107109405686317</v>
      </c>
      <c r="Q192" s="39">
        <v>150</v>
      </c>
      <c r="R192" s="40">
        <v>0</v>
      </c>
      <c r="S192" s="40">
        <v>0</v>
      </c>
      <c r="T192" s="41">
        <v>0</v>
      </c>
      <c r="U192" s="42">
        <v>150000000</v>
      </c>
      <c r="V192" s="43">
        <v>150000000</v>
      </c>
      <c r="W192" s="58"/>
    </row>
    <row r="193" spans="1:23" s="44" customFormat="1" x14ac:dyDescent="0.25">
      <c r="A193" s="75">
        <v>183</v>
      </c>
      <c r="B193" s="57">
        <v>2013</v>
      </c>
      <c r="C193" s="52">
        <v>2023</v>
      </c>
      <c r="D193" s="52">
        <v>12</v>
      </c>
      <c r="E193" s="54" t="s">
        <v>123</v>
      </c>
      <c r="F193" s="51" t="s">
        <v>22</v>
      </c>
      <c r="G193" s="51" t="s">
        <v>23</v>
      </c>
      <c r="H193" s="76">
        <v>3305620</v>
      </c>
      <c r="I193" s="77" t="s">
        <v>26</v>
      </c>
      <c r="J193" s="78">
        <v>29173</v>
      </c>
      <c r="K193" s="77" t="s">
        <v>26</v>
      </c>
      <c r="L193" s="37">
        <v>1000000</v>
      </c>
      <c r="M193" s="77">
        <v>2</v>
      </c>
      <c r="N193" s="77">
        <v>0</v>
      </c>
      <c r="O193" s="79"/>
      <c r="P193" s="80">
        <v>0.10071406270457545</v>
      </c>
      <c r="Q193" s="39">
        <v>100</v>
      </c>
      <c r="R193" s="40">
        <v>0</v>
      </c>
      <c r="S193" s="40">
        <v>0</v>
      </c>
      <c r="T193" s="41">
        <v>0</v>
      </c>
      <c r="U193" s="42">
        <v>100000000</v>
      </c>
      <c r="V193" s="43">
        <v>100000000</v>
      </c>
      <c r="W193" s="58"/>
    </row>
    <row r="194" spans="1:23" s="44" customFormat="1" x14ac:dyDescent="0.25">
      <c r="A194" s="75">
        <v>184</v>
      </c>
      <c r="B194" s="57">
        <v>2013</v>
      </c>
      <c r="C194" s="52">
        <v>2023</v>
      </c>
      <c r="D194" s="52">
        <v>12</v>
      </c>
      <c r="E194" s="54" t="s">
        <v>204</v>
      </c>
      <c r="F194" s="51" t="s">
        <v>22</v>
      </c>
      <c r="G194" s="51" t="s">
        <v>23</v>
      </c>
      <c r="H194" s="81">
        <v>3978420</v>
      </c>
      <c r="I194" s="77" t="s">
        <v>26</v>
      </c>
      <c r="J194" s="78">
        <v>34820</v>
      </c>
      <c r="K194" s="77" t="s">
        <v>26</v>
      </c>
      <c r="L194" s="37">
        <v>1000000</v>
      </c>
      <c r="M194" s="77">
        <v>2</v>
      </c>
      <c r="N194" s="77">
        <v>0</v>
      </c>
      <c r="O194" s="38"/>
      <c r="P194" s="80">
        <v>1.5107109405686317E-2</v>
      </c>
      <c r="Q194" s="39">
        <v>15</v>
      </c>
      <c r="R194" s="40">
        <v>0</v>
      </c>
      <c r="S194" s="40">
        <v>0</v>
      </c>
      <c r="T194" s="41">
        <v>0</v>
      </c>
      <c r="U194" s="42">
        <v>15000000</v>
      </c>
      <c r="V194" s="43">
        <v>15000000</v>
      </c>
      <c r="W194" s="58"/>
    </row>
    <row r="195" spans="1:23" s="44" customFormat="1" x14ac:dyDescent="0.25">
      <c r="A195" s="75">
        <v>185</v>
      </c>
      <c r="B195" s="57">
        <v>2013</v>
      </c>
      <c r="C195" s="52">
        <v>2023</v>
      </c>
      <c r="D195" s="52">
        <v>12</v>
      </c>
      <c r="E195" s="54" t="s">
        <v>205</v>
      </c>
      <c r="F195" s="51" t="s">
        <v>22</v>
      </c>
      <c r="G195" s="51" t="s">
        <v>23</v>
      </c>
      <c r="H195" s="81">
        <v>6141667</v>
      </c>
      <c r="I195" s="77" t="s">
        <v>26</v>
      </c>
      <c r="J195" s="78">
        <v>36666</v>
      </c>
      <c r="K195" s="77" t="s">
        <v>26</v>
      </c>
      <c r="L195" s="37">
        <v>1000000</v>
      </c>
      <c r="M195" s="77">
        <v>2</v>
      </c>
      <c r="N195" s="77">
        <v>0</v>
      </c>
      <c r="O195" s="38"/>
      <c r="P195" s="80">
        <v>6.0428437622745265E-3</v>
      </c>
      <c r="Q195" s="39">
        <v>6</v>
      </c>
      <c r="R195" s="40">
        <v>0</v>
      </c>
      <c r="S195" s="40">
        <v>0</v>
      </c>
      <c r="T195" s="41">
        <v>0</v>
      </c>
      <c r="U195" s="42">
        <v>6000000</v>
      </c>
      <c r="V195" s="43">
        <v>6000000</v>
      </c>
      <c r="W195" s="58"/>
    </row>
    <row r="196" spans="1:23" s="44" customFormat="1" x14ac:dyDescent="0.25">
      <c r="A196" s="75">
        <v>186</v>
      </c>
      <c r="B196" s="57">
        <v>2013</v>
      </c>
      <c r="C196" s="52">
        <v>2023</v>
      </c>
      <c r="D196" s="52">
        <v>12</v>
      </c>
      <c r="E196" s="54" t="s">
        <v>201</v>
      </c>
      <c r="F196" s="51" t="s">
        <v>22</v>
      </c>
      <c r="G196" s="51" t="s">
        <v>23</v>
      </c>
      <c r="H196" s="81">
        <v>4721767</v>
      </c>
      <c r="I196" s="77" t="s">
        <v>26</v>
      </c>
      <c r="J196" s="78">
        <v>33775</v>
      </c>
      <c r="K196" s="77" t="s">
        <v>26</v>
      </c>
      <c r="L196" s="37">
        <v>1000000</v>
      </c>
      <c r="M196" s="77">
        <v>2</v>
      </c>
      <c r="N196" s="77">
        <v>0</v>
      </c>
      <c r="O196" s="38"/>
      <c r="P196" s="80">
        <v>1.0071406270457543E-2</v>
      </c>
      <c r="Q196" s="39">
        <v>10</v>
      </c>
      <c r="R196" s="40">
        <v>0</v>
      </c>
      <c r="S196" s="40">
        <v>0</v>
      </c>
      <c r="T196" s="41">
        <v>0</v>
      </c>
      <c r="U196" s="42">
        <v>10000000</v>
      </c>
      <c r="V196" s="43">
        <v>10000000</v>
      </c>
      <c r="W196" s="58"/>
    </row>
    <row r="197" spans="1:23" s="44" customFormat="1" x14ac:dyDescent="0.25">
      <c r="A197" s="75">
        <v>187</v>
      </c>
      <c r="B197" s="57">
        <v>2013</v>
      </c>
      <c r="C197" s="52">
        <v>2023</v>
      </c>
      <c r="D197" s="52">
        <v>12</v>
      </c>
      <c r="E197" s="54" t="s">
        <v>207</v>
      </c>
      <c r="F197" s="51" t="s">
        <v>22</v>
      </c>
      <c r="G197" s="51" t="s">
        <v>23</v>
      </c>
      <c r="H197" s="81">
        <v>622383</v>
      </c>
      <c r="I197" s="77" t="s">
        <v>26</v>
      </c>
      <c r="J197" s="78">
        <v>21677</v>
      </c>
      <c r="K197" s="77" t="s">
        <v>26</v>
      </c>
      <c r="L197" s="37">
        <v>1000000</v>
      </c>
      <c r="M197" s="77">
        <v>2</v>
      </c>
      <c r="N197" s="77">
        <v>0</v>
      </c>
      <c r="O197" s="38"/>
      <c r="P197" s="80">
        <v>1.0071406270457543E-2</v>
      </c>
      <c r="Q197" s="39">
        <v>10</v>
      </c>
      <c r="R197" s="40">
        <v>0</v>
      </c>
      <c r="S197" s="40">
        <v>0</v>
      </c>
      <c r="T197" s="41">
        <v>0</v>
      </c>
      <c r="U197" s="42">
        <v>10000000</v>
      </c>
      <c r="V197" s="43">
        <v>10000000</v>
      </c>
      <c r="W197" s="58"/>
    </row>
    <row r="198" spans="1:23" s="44" customFormat="1" x14ac:dyDescent="0.25">
      <c r="A198" s="75">
        <v>188</v>
      </c>
      <c r="B198" s="57">
        <v>2013</v>
      </c>
      <c r="C198" s="52">
        <v>2023</v>
      </c>
      <c r="D198" s="52">
        <v>12</v>
      </c>
      <c r="E198" s="54" t="s">
        <v>208</v>
      </c>
      <c r="F198" s="51" t="s">
        <v>22</v>
      </c>
      <c r="G198" s="51" t="s">
        <v>23</v>
      </c>
      <c r="H198" s="81">
        <v>5511738</v>
      </c>
      <c r="I198" s="77" t="s">
        <v>26</v>
      </c>
      <c r="J198" s="78">
        <v>38157</v>
      </c>
      <c r="K198" s="77" t="s">
        <v>26</v>
      </c>
      <c r="L198" s="37">
        <v>1000000</v>
      </c>
      <c r="M198" s="77">
        <v>2</v>
      </c>
      <c r="N198" s="77">
        <v>0</v>
      </c>
      <c r="O198" s="38"/>
      <c r="P198" s="80">
        <v>2.0142812540915087E-2</v>
      </c>
      <c r="Q198" s="39">
        <v>20</v>
      </c>
      <c r="R198" s="40">
        <v>0</v>
      </c>
      <c r="S198" s="40">
        <v>0</v>
      </c>
      <c r="T198" s="41">
        <v>0</v>
      </c>
      <c r="U198" s="42">
        <v>20000000</v>
      </c>
      <c r="V198" s="43">
        <v>20000000</v>
      </c>
      <c r="W198" s="58"/>
    </row>
    <row r="199" spans="1:23" s="44" customFormat="1" x14ac:dyDescent="0.25">
      <c r="A199" s="75">
        <v>189</v>
      </c>
      <c r="B199" s="57">
        <v>2013</v>
      </c>
      <c r="C199" s="52">
        <v>2023</v>
      </c>
      <c r="D199" s="52">
        <v>12</v>
      </c>
      <c r="E199" s="54" t="s">
        <v>209</v>
      </c>
      <c r="F199" s="51" t="s">
        <v>22</v>
      </c>
      <c r="G199" s="51" t="s">
        <v>23</v>
      </c>
      <c r="H199" s="81">
        <v>4338754</v>
      </c>
      <c r="I199" s="77" t="s">
        <v>26</v>
      </c>
      <c r="J199" s="78">
        <v>33767</v>
      </c>
      <c r="K199" s="77" t="s">
        <v>26</v>
      </c>
      <c r="L199" s="37">
        <v>1000000</v>
      </c>
      <c r="M199" s="77">
        <v>2</v>
      </c>
      <c r="N199" s="77">
        <v>0</v>
      </c>
      <c r="O199" s="38"/>
      <c r="P199" s="80">
        <v>2.0142812540915087E-2</v>
      </c>
      <c r="Q199" s="39">
        <v>20</v>
      </c>
      <c r="R199" s="40">
        <v>0</v>
      </c>
      <c r="S199" s="40">
        <v>0</v>
      </c>
      <c r="T199" s="41">
        <v>0</v>
      </c>
      <c r="U199" s="42">
        <v>20000000</v>
      </c>
      <c r="V199" s="43">
        <v>20000000</v>
      </c>
      <c r="W199" s="58"/>
    </row>
    <row r="200" spans="1:23" s="44" customFormat="1" x14ac:dyDescent="0.25">
      <c r="A200" s="75">
        <v>190</v>
      </c>
      <c r="B200" s="57">
        <v>2013</v>
      </c>
      <c r="C200" s="52">
        <v>2023</v>
      </c>
      <c r="D200" s="52">
        <v>12</v>
      </c>
      <c r="E200" s="54" t="s">
        <v>210</v>
      </c>
      <c r="F200" s="51" t="s">
        <v>22</v>
      </c>
      <c r="G200" s="51" t="s">
        <v>23</v>
      </c>
      <c r="H200" s="81">
        <v>354736</v>
      </c>
      <c r="I200" s="77" t="s">
        <v>26</v>
      </c>
      <c r="J200" s="78">
        <v>17350</v>
      </c>
      <c r="K200" s="77" t="s">
        <v>26</v>
      </c>
      <c r="L200" s="37">
        <v>1000000</v>
      </c>
      <c r="M200" s="77">
        <v>2</v>
      </c>
      <c r="N200" s="77">
        <v>0</v>
      </c>
      <c r="O200" s="38"/>
      <c r="P200" s="80">
        <v>2.0142812540915087E-2</v>
      </c>
      <c r="Q200" s="39">
        <v>20</v>
      </c>
      <c r="R200" s="40">
        <v>0</v>
      </c>
      <c r="S200" s="40">
        <v>0</v>
      </c>
      <c r="T200" s="41">
        <v>0</v>
      </c>
      <c r="U200" s="42">
        <v>20000000</v>
      </c>
      <c r="V200" s="43">
        <v>20000000</v>
      </c>
      <c r="W200" s="58"/>
    </row>
    <row r="201" spans="1:23" s="44" customFormat="1" x14ac:dyDescent="0.25">
      <c r="A201" s="75">
        <v>191</v>
      </c>
      <c r="B201" s="57">
        <v>2013</v>
      </c>
      <c r="C201" s="52">
        <v>2023</v>
      </c>
      <c r="D201" s="52">
        <v>12</v>
      </c>
      <c r="E201" s="54" t="s">
        <v>211</v>
      </c>
      <c r="F201" s="51" t="s">
        <v>22</v>
      </c>
      <c r="G201" s="51" t="s">
        <v>23</v>
      </c>
      <c r="H201" s="81">
        <v>4798332</v>
      </c>
      <c r="I201" s="77" t="s">
        <v>26</v>
      </c>
      <c r="J201" s="78">
        <v>35039</v>
      </c>
      <c r="K201" s="77" t="s">
        <v>26</v>
      </c>
      <c r="L201" s="37">
        <v>1000000</v>
      </c>
      <c r="M201" s="77">
        <v>2</v>
      </c>
      <c r="N201" s="77">
        <v>0</v>
      </c>
      <c r="O201" s="38"/>
      <c r="P201" s="80">
        <v>2.0142812540915087E-2</v>
      </c>
      <c r="Q201" s="39">
        <v>20</v>
      </c>
      <c r="R201" s="40">
        <v>0</v>
      </c>
      <c r="S201" s="40">
        <v>0</v>
      </c>
      <c r="T201" s="41">
        <v>0</v>
      </c>
      <c r="U201" s="42">
        <v>20000000</v>
      </c>
      <c r="V201" s="43">
        <v>20000000</v>
      </c>
      <c r="W201" s="58"/>
    </row>
    <row r="202" spans="1:23" s="44" customFormat="1" x14ac:dyDescent="0.25">
      <c r="A202" s="75">
        <v>192</v>
      </c>
      <c r="B202" s="57">
        <v>2013</v>
      </c>
      <c r="C202" s="52">
        <v>2023</v>
      </c>
      <c r="D202" s="52">
        <v>12</v>
      </c>
      <c r="E202" s="54" t="s">
        <v>212</v>
      </c>
      <c r="F202" s="51" t="s">
        <v>22</v>
      </c>
      <c r="G202" s="51" t="s">
        <v>23</v>
      </c>
      <c r="H202" s="81">
        <v>647139</v>
      </c>
      <c r="I202" s="77" t="s">
        <v>26</v>
      </c>
      <c r="J202" s="78">
        <v>22481</v>
      </c>
      <c r="K202" s="77" t="s">
        <v>26</v>
      </c>
      <c r="L202" s="37">
        <v>1000000</v>
      </c>
      <c r="M202" s="77">
        <v>2</v>
      </c>
      <c r="N202" s="77">
        <v>0</v>
      </c>
      <c r="O202" s="38"/>
      <c r="P202" s="80">
        <v>3.0214218811372633</v>
      </c>
      <c r="Q202" s="39">
        <v>3000</v>
      </c>
      <c r="R202" s="40">
        <v>0</v>
      </c>
      <c r="S202" s="40">
        <v>0</v>
      </c>
      <c r="T202" s="41">
        <v>0</v>
      </c>
      <c r="U202" s="42">
        <v>3000000000</v>
      </c>
      <c r="V202" s="43">
        <v>3000000000</v>
      </c>
      <c r="W202" s="58"/>
    </row>
    <row r="203" spans="1:23" s="44" customFormat="1" x14ac:dyDescent="0.25">
      <c r="A203" s="75">
        <v>193</v>
      </c>
      <c r="B203" s="57">
        <v>2013</v>
      </c>
      <c r="C203" s="52">
        <v>2023</v>
      </c>
      <c r="D203" s="52">
        <v>12</v>
      </c>
      <c r="E203" s="54" t="s">
        <v>213</v>
      </c>
      <c r="F203" s="51" t="s">
        <v>54</v>
      </c>
      <c r="G203" s="51" t="s">
        <v>55</v>
      </c>
      <c r="H203" s="81" t="s">
        <v>221</v>
      </c>
      <c r="I203" s="77" t="s">
        <v>26</v>
      </c>
      <c r="J203" s="78">
        <v>40015</v>
      </c>
      <c r="K203" s="77" t="s">
        <v>26</v>
      </c>
      <c r="L203" s="37">
        <v>1000000</v>
      </c>
      <c r="M203" s="77">
        <v>2</v>
      </c>
      <c r="N203" s="77">
        <v>0</v>
      </c>
      <c r="O203" s="38"/>
      <c r="P203" s="80">
        <v>0.60428437622745268</v>
      </c>
      <c r="Q203" s="39">
        <v>600</v>
      </c>
      <c r="R203" s="40">
        <v>0</v>
      </c>
      <c r="S203" s="40">
        <v>0</v>
      </c>
      <c r="T203" s="41">
        <v>0</v>
      </c>
      <c r="U203" s="42">
        <v>600000000</v>
      </c>
      <c r="V203" s="43">
        <v>600000000</v>
      </c>
      <c r="W203" s="58"/>
    </row>
    <row r="204" spans="1:23" s="44" customFormat="1" x14ac:dyDescent="0.25">
      <c r="A204" s="75">
        <v>194</v>
      </c>
      <c r="B204" s="57">
        <v>2013</v>
      </c>
      <c r="C204" s="52">
        <v>2023</v>
      </c>
      <c r="D204" s="52">
        <v>12</v>
      </c>
      <c r="E204" s="54" t="s">
        <v>89</v>
      </c>
      <c r="F204" s="51" t="s">
        <v>54</v>
      </c>
      <c r="G204" s="51" t="s">
        <v>55</v>
      </c>
      <c r="H204" s="81" t="s">
        <v>220</v>
      </c>
      <c r="I204" s="77" t="s">
        <v>26</v>
      </c>
      <c r="J204" s="78">
        <v>38247</v>
      </c>
      <c r="K204" s="77" t="s">
        <v>26</v>
      </c>
      <c r="L204" s="37">
        <v>1000000</v>
      </c>
      <c r="M204" s="77">
        <v>2</v>
      </c>
      <c r="N204" s="77">
        <v>0</v>
      </c>
      <c r="O204" s="38"/>
      <c r="P204" s="80">
        <v>0.20142812540915089</v>
      </c>
      <c r="Q204" s="39">
        <v>200</v>
      </c>
      <c r="R204" s="40">
        <v>0</v>
      </c>
      <c r="S204" s="40">
        <v>0</v>
      </c>
      <c r="T204" s="41">
        <v>0</v>
      </c>
      <c r="U204" s="42">
        <v>200000000</v>
      </c>
      <c r="V204" s="43">
        <v>200000000</v>
      </c>
      <c r="W204" s="58"/>
    </row>
    <row r="205" spans="1:23" s="44" customFormat="1" x14ac:dyDescent="0.25">
      <c r="A205" s="75">
        <v>195</v>
      </c>
      <c r="B205" s="57">
        <v>2013</v>
      </c>
      <c r="C205" s="52">
        <v>2023</v>
      </c>
      <c r="D205" s="52">
        <v>12</v>
      </c>
      <c r="E205" s="54" t="s">
        <v>214</v>
      </c>
      <c r="F205" s="51" t="s">
        <v>22</v>
      </c>
      <c r="G205" s="51" t="s">
        <v>23</v>
      </c>
      <c r="H205" s="81">
        <v>2023380</v>
      </c>
      <c r="I205" s="77" t="s">
        <v>26</v>
      </c>
      <c r="J205" s="78">
        <v>27186</v>
      </c>
      <c r="K205" s="77" t="s">
        <v>26</v>
      </c>
      <c r="L205" s="37">
        <v>1000000</v>
      </c>
      <c r="M205" s="77">
        <v>2</v>
      </c>
      <c r="N205" s="77">
        <v>0</v>
      </c>
      <c r="O205" s="38"/>
      <c r="P205" s="80">
        <v>1.0071406270457543E-2</v>
      </c>
      <c r="Q205" s="39">
        <v>10</v>
      </c>
      <c r="R205" s="40">
        <v>0</v>
      </c>
      <c r="S205" s="40">
        <v>0</v>
      </c>
      <c r="T205" s="41">
        <v>0</v>
      </c>
      <c r="U205" s="42">
        <v>10000000</v>
      </c>
      <c r="V205" s="43">
        <v>10000000</v>
      </c>
      <c r="W205" s="58"/>
    </row>
    <row r="206" spans="1:23" s="44" customFormat="1" x14ac:dyDescent="0.25">
      <c r="A206" s="75">
        <v>196</v>
      </c>
      <c r="B206" s="57">
        <v>2013</v>
      </c>
      <c r="C206" s="52">
        <v>2023</v>
      </c>
      <c r="D206" s="52">
        <v>12</v>
      </c>
      <c r="E206" s="54" t="s">
        <v>215</v>
      </c>
      <c r="F206" s="51" t="s">
        <v>22</v>
      </c>
      <c r="G206" s="51" t="s">
        <v>23</v>
      </c>
      <c r="H206" s="81">
        <v>333460</v>
      </c>
      <c r="I206" s="77" t="s">
        <v>26</v>
      </c>
      <c r="J206" s="78">
        <v>18245</v>
      </c>
      <c r="K206" s="77" t="s">
        <v>26</v>
      </c>
      <c r="L206" s="37">
        <v>1000000</v>
      </c>
      <c r="M206" s="77">
        <v>2</v>
      </c>
      <c r="N206" s="77">
        <v>0</v>
      </c>
      <c r="O206" s="79"/>
      <c r="P206" s="80">
        <v>0.50357031352287718</v>
      </c>
      <c r="Q206" s="39">
        <v>500</v>
      </c>
      <c r="R206" s="40">
        <v>0</v>
      </c>
      <c r="S206" s="40">
        <v>0</v>
      </c>
      <c r="T206" s="41">
        <v>0</v>
      </c>
      <c r="U206" s="42">
        <v>500000000</v>
      </c>
      <c r="V206" s="43">
        <v>500000000</v>
      </c>
      <c r="W206" s="58"/>
    </row>
    <row r="207" spans="1:23" s="44" customFormat="1" x14ac:dyDescent="0.25">
      <c r="A207" s="75">
        <v>197</v>
      </c>
      <c r="B207" s="57">
        <v>2013</v>
      </c>
      <c r="C207" s="52">
        <v>2023</v>
      </c>
      <c r="D207" s="52">
        <v>12</v>
      </c>
      <c r="E207" s="54" t="s">
        <v>216</v>
      </c>
      <c r="F207" s="51" t="s">
        <v>22</v>
      </c>
      <c r="G207" s="51" t="s">
        <v>23</v>
      </c>
      <c r="H207" s="81">
        <v>1059481</v>
      </c>
      <c r="I207" s="77" t="s">
        <v>26</v>
      </c>
      <c r="J207" s="78">
        <v>29097</v>
      </c>
      <c r="K207" s="77" t="s">
        <v>26</v>
      </c>
      <c r="L207" s="37">
        <v>1000000</v>
      </c>
      <c r="M207" s="77">
        <v>2</v>
      </c>
      <c r="N207" s="77">
        <v>0</v>
      </c>
      <c r="O207" s="79"/>
      <c r="P207" s="80">
        <v>1.0071406270457543E-2</v>
      </c>
      <c r="Q207" s="39">
        <v>10</v>
      </c>
      <c r="R207" s="40">
        <v>0</v>
      </c>
      <c r="S207" s="40">
        <v>0</v>
      </c>
      <c r="T207" s="41">
        <v>0</v>
      </c>
      <c r="U207" s="42">
        <v>10000000</v>
      </c>
      <c r="V207" s="43">
        <v>10000000</v>
      </c>
      <c r="W207" s="58"/>
    </row>
    <row r="208" spans="1:23" s="44" customFormat="1" x14ac:dyDescent="0.25">
      <c r="A208" s="75">
        <v>198</v>
      </c>
      <c r="B208" s="57">
        <v>2013</v>
      </c>
      <c r="C208" s="52">
        <v>2023</v>
      </c>
      <c r="D208" s="52">
        <v>12</v>
      </c>
      <c r="E208" s="54" t="s">
        <v>217</v>
      </c>
      <c r="F208" s="51" t="s">
        <v>54</v>
      </c>
      <c r="G208" s="51" t="s">
        <v>55</v>
      </c>
      <c r="H208" s="81" t="s">
        <v>222</v>
      </c>
      <c r="I208" s="77" t="s">
        <v>26</v>
      </c>
      <c r="J208" s="78">
        <v>25198</v>
      </c>
      <c r="K208" s="77" t="s">
        <v>26</v>
      </c>
      <c r="L208" s="37">
        <v>1000000</v>
      </c>
      <c r="M208" s="77">
        <v>2</v>
      </c>
      <c r="N208" s="77">
        <v>0</v>
      </c>
      <c r="O208" s="79"/>
      <c r="P208" s="80">
        <v>3.0214218811372633</v>
      </c>
      <c r="Q208" s="39">
        <v>3000</v>
      </c>
      <c r="R208" s="40">
        <v>0</v>
      </c>
      <c r="S208" s="40">
        <v>0</v>
      </c>
      <c r="T208" s="41">
        <v>0</v>
      </c>
      <c r="U208" s="42">
        <v>3000000000</v>
      </c>
      <c r="V208" s="43">
        <v>3000000000</v>
      </c>
      <c r="W208" s="58"/>
    </row>
    <row r="209" spans="1:23" s="44" customFormat="1" x14ac:dyDescent="0.25">
      <c r="A209" s="75">
        <v>199</v>
      </c>
      <c r="B209" s="57">
        <v>2013</v>
      </c>
      <c r="C209" s="52">
        <v>2023</v>
      </c>
      <c r="D209" s="52">
        <v>12</v>
      </c>
      <c r="E209" s="54" t="s">
        <v>218</v>
      </c>
      <c r="F209" s="51" t="s">
        <v>54</v>
      </c>
      <c r="G209" s="51" t="s">
        <v>55</v>
      </c>
      <c r="H209" s="81" t="s">
        <v>223</v>
      </c>
      <c r="I209" s="77" t="s">
        <v>26</v>
      </c>
      <c r="J209" s="78">
        <v>38909</v>
      </c>
      <c r="K209" s="77" t="s">
        <v>26</v>
      </c>
      <c r="L209" s="37">
        <v>1000000</v>
      </c>
      <c r="M209" s="77">
        <v>2</v>
      </c>
      <c r="N209" s="77">
        <v>0</v>
      </c>
      <c r="O209" s="79"/>
      <c r="P209" s="80">
        <v>1.6617820346254948</v>
      </c>
      <c r="Q209" s="39">
        <v>1650</v>
      </c>
      <c r="R209" s="40">
        <v>0</v>
      </c>
      <c r="S209" s="40">
        <v>0</v>
      </c>
      <c r="T209" s="41">
        <v>0</v>
      </c>
      <c r="U209" s="42">
        <v>1650000000</v>
      </c>
      <c r="V209" s="43">
        <v>1650000000</v>
      </c>
      <c r="W209" s="58"/>
    </row>
    <row r="210" spans="1:23" s="44" customFormat="1" x14ac:dyDescent="0.25">
      <c r="A210" s="75">
        <v>200</v>
      </c>
      <c r="B210" s="57">
        <v>2013</v>
      </c>
      <c r="C210" s="52">
        <v>2023</v>
      </c>
      <c r="D210" s="52">
        <v>12</v>
      </c>
      <c r="E210" s="54" t="s">
        <v>219</v>
      </c>
      <c r="F210" s="51" t="s">
        <v>22</v>
      </c>
      <c r="G210" s="51" t="s">
        <v>23</v>
      </c>
      <c r="H210" s="81">
        <v>1107611</v>
      </c>
      <c r="I210" s="77" t="s">
        <v>26</v>
      </c>
      <c r="J210" s="78">
        <v>27456</v>
      </c>
      <c r="K210" s="77" t="s">
        <v>26</v>
      </c>
      <c r="L210" s="37">
        <v>1000000</v>
      </c>
      <c r="M210" s="77">
        <v>2</v>
      </c>
      <c r="N210" s="77">
        <v>0</v>
      </c>
      <c r="O210" s="79"/>
      <c r="P210" s="80">
        <v>0.10071406270457545</v>
      </c>
      <c r="Q210" s="39">
        <v>100</v>
      </c>
      <c r="R210" s="40">
        <v>0</v>
      </c>
      <c r="S210" s="40">
        <v>0</v>
      </c>
      <c r="T210" s="41">
        <v>0</v>
      </c>
      <c r="U210" s="42">
        <v>100000000</v>
      </c>
      <c r="V210" s="43">
        <v>100000000</v>
      </c>
      <c r="W210" s="58"/>
    </row>
    <row r="211" spans="1:23" s="44" customFormat="1" x14ac:dyDescent="0.25">
      <c r="A211" s="75">
        <v>201</v>
      </c>
      <c r="B211" s="57">
        <v>2013</v>
      </c>
      <c r="C211" s="52" t="s">
        <v>181</v>
      </c>
      <c r="D211" s="52">
        <v>12</v>
      </c>
      <c r="E211" s="54" t="s">
        <v>225</v>
      </c>
      <c r="F211" s="51" t="s">
        <v>22</v>
      </c>
      <c r="G211" s="51" t="s">
        <v>23</v>
      </c>
      <c r="H211" s="81">
        <v>3529574</v>
      </c>
      <c r="I211" s="77" t="s">
        <v>26</v>
      </c>
      <c r="J211" s="78">
        <v>30953</v>
      </c>
      <c r="K211" s="77" t="s">
        <v>26</v>
      </c>
      <c r="L211" s="37">
        <v>1000000</v>
      </c>
      <c r="M211" s="77">
        <v>2</v>
      </c>
      <c r="N211" s="77">
        <v>0</v>
      </c>
      <c r="O211" s="79"/>
      <c r="P211" s="80">
        <v>0.20142812540915089</v>
      </c>
      <c r="Q211" s="39">
        <v>200</v>
      </c>
      <c r="R211" s="40">
        <v>0</v>
      </c>
      <c r="S211" s="40">
        <v>0</v>
      </c>
      <c r="T211" s="41">
        <v>0</v>
      </c>
      <c r="U211" s="42">
        <v>200000000</v>
      </c>
      <c r="V211" s="43">
        <v>200000000</v>
      </c>
      <c r="W211" s="58"/>
    </row>
    <row r="212" spans="1:23" s="44" customFormat="1" x14ac:dyDescent="0.25">
      <c r="A212" s="75">
        <v>202</v>
      </c>
      <c r="B212" s="57">
        <v>2013</v>
      </c>
      <c r="C212" s="52">
        <v>2023</v>
      </c>
      <c r="D212" s="52">
        <v>12</v>
      </c>
      <c r="E212" s="54" t="s">
        <v>226</v>
      </c>
      <c r="F212" s="51" t="s">
        <v>22</v>
      </c>
      <c r="G212" s="51" t="s">
        <v>23</v>
      </c>
      <c r="H212" s="81">
        <v>5146233</v>
      </c>
      <c r="I212" s="77" t="s">
        <v>26</v>
      </c>
      <c r="J212" s="78">
        <v>37872</v>
      </c>
      <c r="K212" s="77" t="s">
        <v>26</v>
      </c>
      <c r="L212" s="37">
        <v>1000000</v>
      </c>
      <c r="M212" s="77">
        <v>2</v>
      </c>
      <c r="N212" s="77">
        <v>0</v>
      </c>
      <c r="O212" s="79"/>
      <c r="P212" s="80">
        <v>5.0357031352287716E-3</v>
      </c>
      <c r="Q212" s="39">
        <v>5</v>
      </c>
      <c r="R212" s="40">
        <v>0</v>
      </c>
      <c r="S212" s="40">
        <v>0</v>
      </c>
      <c r="T212" s="41">
        <v>0</v>
      </c>
      <c r="U212" s="42">
        <v>5000000</v>
      </c>
      <c r="V212" s="43">
        <v>5000000</v>
      </c>
      <c r="W212" s="58"/>
    </row>
    <row r="213" spans="1:23" s="44" customFormat="1" x14ac:dyDescent="0.25">
      <c r="A213" s="75">
        <v>203</v>
      </c>
      <c r="B213" s="57">
        <v>2013</v>
      </c>
      <c r="C213" s="52">
        <v>2023</v>
      </c>
      <c r="D213" s="52">
        <v>12</v>
      </c>
      <c r="E213" s="54" t="s">
        <v>227</v>
      </c>
      <c r="F213" s="51" t="s">
        <v>22</v>
      </c>
      <c r="G213" s="51" t="s">
        <v>23</v>
      </c>
      <c r="H213" s="81">
        <v>2040978</v>
      </c>
      <c r="I213" s="77" t="s">
        <v>26</v>
      </c>
      <c r="J213" s="78">
        <v>27646</v>
      </c>
      <c r="K213" s="77" t="s">
        <v>26</v>
      </c>
      <c r="L213" s="37">
        <v>1000000</v>
      </c>
      <c r="M213" s="77">
        <v>2</v>
      </c>
      <c r="N213" s="77">
        <v>0</v>
      </c>
      <c r="O213" s="79"/>
      <c r="P213" s="80">
        <v>1.0071406270457543E-2</v>
      </c>
      <c r="Q213" s="39">
        <v>10</v>
      </c>
      <c r="R213" s="40">
        <v>0</v>
      </c>
      <c r="S213" s="40">
        <v>0</v>
      </c>
      <c r="T213" s="41">
        <v>0</v>
      </c>
      <c r="U213" s="42">
        <v>10000000</v>
      </c>
      <c r="V213" s="43">
        <v>10000000</v>
      </c>
      <c r="W213" s="58"/>
    </row>
    <row r="214" spans="1:23" s="44" customFormat="1" x14ac:dyDescent="0.25">
      <c r="A214" s="75">
        <v>204</v>
      </c>
      <c r="B214" s="57">
        <v>2013</v>
      </c>
      <c r="C214" s="52">
        <v>2023</v>
      </c>
      <c r="D214" s="52">
        <v>12</v>
      </c>
      <c r="E214" s="54" t="s">
        <v>228</v>
      </c>
      <c r="F214" s="51" t="s">
        <v>22</v>
      </c>
      <c r="G214" s="51" t="s">
        <v>23</v>
      </c>
      <c r="H214" s="81">
        <v>4180908</v>
      </c>
      <c r="I214" s="77" t="s">
        <v>26</v>
      </c>
      <c r="J214" s="78">
        <v>33466</v>
      </c>
      <c r="K214" s="77" t="s">
        <v>26</v>
      </c>
      <c r="L214" s="37">
        <v>1000000</v>
      </c>
      <c r="M214" s="77">
        <v>2</v>
      </c>
      <c r="N214" s="77">
        <v>0</v>
      </c>
      <c r="O214" s="79"/>
      <c r="P214" s="80">
        <v>1.0071406270457543E-2</v>
      </c>
      <c r="Q214" s="39">
        <v>10</v>
      </c>
      <c r="R214" s="40">
        <v>0</v>
      </c>
      <c r="S214" s="40">
        <v>0</v>
      </c>
      <c r="T214" s="41">
        <v>0</v>
      </c>
      <c r="U214" s="42">
        <v>10000000</v>
      </c>
      <c r="V214" s="43">
        <v>10000000</v>
      </c>
      <c r="W214" s="58"/>
    </row>
    <row r="215" spans="1:23" s="44" customFormat="1" x14ac:dyDescent="0.25">
      <c r="A215" s="75">
        <v>205</v>
      </c>
      <c r="B215" s="57">
        <v>2013</v>
      </c>
      <c r="C215" s="52">
        <v>2023</v>
      </c>
      <c r="D215" s="52">
        <v>12</v>
      </c>
      <c r="E215" s="54" t="s">
        <v>229</v>
      </c>
      <c r="F215" s="51" t="s">
        <v>22</v>
      </c>
      <c r="G215" s="51" t="s">
        <v>23</v>
      </c>
      <c r="H215" s="81">
        <v>2428008</v>
      </c>
      <c r="I215" s="77" t="s">
        <v>26</v>
      </c>
      <c r="J215" s="78">
        <v>28503</v>
      </c>
      <c r="K215" s="77" t="s">
        <v>26</v>
      </c>
      <c r="L215" s="37">
        <v>1000000</v>
      </c>
      <c r="M215" s="77">
        <v>2</v>
      </c>
      <c r="N215" s="77">
        <v>0</v>
      </c>
      <c r="O215" s="79"/>
      <c r="P215" s="80">
        <v>0.35249921946601404</v>
      </c>
      <c r="Q215" s="39">
        <v>350</v>
      </c>
      <c r="R215" s="40">
        <v>0</v>
      </c>
      <c r="S215" s="40">
        <v>0</v>
      </c>
      <c r="T215" s="41">
        <v>0</v>
      </c>
      <c r="U215" s="42">
        <v>350000000</v>
      </c>
      <c r="V215" s="43">
        <v>350000000</v>
      </c>
      <c r="W215" s="58"/>
    </row>
    <row r="216" spans="1:23" s="44" customFormat="1" x14ac:dyDescent="0.25">
      <c r="A216" s="75">
        <v>206</v>
      </c>
      <c r="B216" s="57">
        <v>2013</v>
      </c>
      <c r="C216" s="52">
        <v>2023</v>
      </c>
      <c r="D216" s="52">
        <v>12</v>
      </c>
      <c r="E216" s="54" t="s">
        <v>230</v>
      </c>
      <c r="F216" s="51" t="s">
        <v>22</v>
      </c>
      <c r="G216" s="51" t="s">
        <v>23</v>
      </c>
      <c r="H216" s="81">
        <v>1524793</v>
      </c>
      <c r="I216" s="77" t="s">
        <v>26</v>
      </c>
      <c r="J216" s="78">
        <v>26103</v>
      </c>
      <c r="K216" s="77" t="s">
        <v>26</v>
      </c>
      <c r="L216" s="37">
        <v>1000000</v>
      </c>
      <c r="M216" s="77">
        <v>2</v>
      </c>
      <c r="N216" s="77">
        <v>0</v>
      </c>
      <c r="O216" s="79"/>
      <c r="P216" s="80">
        <v>1.0071406270457543E-2</v>
      </c>
      <c r="Q216" s="39">
        <v>10</v>
      </c>
      <c r="R216" s="40">
        <v>0</v>
      </c>
      <c r="S216" s="40">
        <v>0</v>
      </c>
      <c r="T216" s="41">
        <v>0</v>
      </c>
      <c r="U216" s="42">
        <v>10000000</v>
      </c>
      <c r="V216" s="43">
        <v>10000000</v>
      </c>
      <c r="W216" s="58"/>
    </row>
    <row r="217" spans="1:23" s="44" customFormat="1" x14ac:dyDescent="0.25">
      <c r="A217" s="75">
        <v>207</v>
      </c>
      <c r="B217" s="57">
        <v>2013</v>
      </c>
      <c r="C217" s="52">
        <v>2023</v>
      </c>
      <c r="D217" s="52">
        <v>12</v>
      </c>
      <c r="E217" s="54" t="s">
        <v>87</v>
      </c>
      <c r="F217" s="51" t="s">
        <v>22</v>
      </c>
      <c r="G217" s="51" t="s">
        <v>23</v>
      </c>
      <c r="H217" s="81">
        <v>1685694</v>
      </c>
      <c r="I217" s="77" t="s">
        <v>26</v>
      </c>
      <c r="J217" s="78">
        <v>28162</v>
      </c>
      <c r="K217" s="77" t="s">
        <v>26</v>
      </c>
      <c r="L217" s="37">
        <v>1000000</v>
      </c>
      <c r="M217" s="77">
        <v>2</v>
      </c>
      <c r="N217" s="77">
        <v>0</v>
      </c>
      <c r="O217" s="79"/>
      <c r="P217" s="80">
        <v>0.10071406270457545</v>
      </c>
      <c r="Q217" s="39">
        <v>100</v>
      </c>
      <c r="R217" s="40">
        <v>0</v>
      </c>
      <c r="S217" s="40">
        <v>0</v>
      </c>
      <c r="T217" s="41">
        <v>0</v>
      </c>
      <c r="U217" s="42">
        <v>100000000</v>
      </c>
      <c r="V217" s="43">
        <v>100000000</v>
      </c>
      <c r="W217" s="58"/>
    </row>
    <row r="218" spans="1:23" s="44" customFormat="1" x14ac:dyDescent="0.25">
      <c r="A218" s="75">
        <v>208</v>
      </c>
      <c r="B218" s="57">
        <v>2013</v>
      </c>
      <c r="C218" s="52">
        <v>2023</v>
      </c>
      <c r="D218" s="52">
        <v>12</v>
      </c>
      <c r="E218" s="54" t="s">
        <v>231</v>
      </c>
      <c r="F218" s="51" t="s">
        <v>22</v>
      </c>
      <c r="G218" s="51" t="s">
        <v>23</v>
      </c>
      <c r="H218" s="81">
        <v>2506145</v>
      </c>
      <c r="I218" s="77" t="s">
        <v>26</v>
      </c>
      <c r="J218" s="78">
        <v>30479</v>
      </c>
      <c r="K218" s="77" t="s">
        <v>26</v>
      </c>
      <c r="L218" s="37">
        <v>1000000</v>
      </c>
      <c r="M218" s="77">
        <v>2</v>
      </c>
      <c r="N218" s="77">
        <v>0</v>
      </c>
      <c r="O218" s="79"/>
      <c r="P218" s="80">
        <v>1.5107109405686317E-2</v>
      </c>
      <c r="Q218" s="39">
        <v>15</v>
      </c>
      <c r="R218" s="40">
        <v>0</v>
      </c>
      <c r="S218" s="40">
        <v>0</v>
      </c>
      <c r="T218" s="41">
        <v>0</v>
      </c>
      <c r="U218" s="42">
        <v>15000000</v>
      </c>
      <c r="V218" s="43">
        <v>15000000</v>
      </c>
      <c r="W218" s="58"/>
    </row>
    <row r="219" spans="1:23" s="44" customFormat="1" ht="15.75" thickBot="1" x14ac:dyDescent="0.3">
      <c r="A219" s="75">
        <v>209</v>
      </c>
      <c r="B219" s="57">
        <v>2013</v>
      </c>
      <c r="C219" s="52">
        <v>2023</v>
      </c>
      <c r="D219" s="52">
        <v>12</v>
      </c>
      <c r="E219" s="54" t="s">
        <v>232</v>
      </c>
      <c r="F219" s="51" t="s">
        <v>54</v>
      </c>
      <c r="G219" s="51" t="s">
        <v>55</v>
      </c>
      <c r="H219" s="81" t="s">
        <v>233</v>
      </c>
      <c r="I219" s="77" t="s">
        <v>26</v>
      </c>
      <c r="J219" s="78">
        <v>39920</v>
      </c>
      <c r="K219" s="77" t="s">
        <v>26</v>
      </c>
      <c r="L219" s="37">
        <v>1000000</v>
      </c>
      <c r="M219" s="77">
        <v>2</v>
      </c>
      <c r="N219" s="77">
        <v>0</v>
      </c>
      <c r="O219" s="79"/>
      <c r="P219" s="80">
        <v>5.035703135228772</v>
      </c>
      <c r="Q219" s="39">
        <v>5000</v>
      </c>
      <c r="R219" s="40">
        <v>0</v>
      </c>
      <c r="S219" s="40">
        <v>5000000000</v>
      </c>
      <c r="T219" s="41">
        <v>0</v>
      </c>
      <c r="U219" s="42">
        <v>0</v>
      </c>
      <c r="V219" s="43">
        <v>5000000000</v>
      </c>
      <c r="W219" s="58"/>
    </row>
    <row r="220" spans="1:23" s="44" customFormat="1" ht="25.5" customHeight="1" thickBot="1" x14ac:dyDescent="0.35">
      <c r="A220" s="75"/>
      <c r="B220" s="57"/>
      <c r="C220" s="52"/>
      <c r="D220" s="52"/>
      <c r="E220" s="46"/>
      <c r="F220" s="45"/>
      <c r="G220" s="45"/>
      <c r="H220" s="45"/>
      <c r="I220" s="45"/>
      <c r="J220" s="45"/>
      <c r="K220" s="46"/>
      <c r="L220" s="47"/>
      <c r="M220" s="46"/>
      <c r="N220" s="45"/>
      <c r="O220" s="46"/>
      <c r="P220" s="48">
        <f t="shared" ref="P220:V220" si="0">SUM(P11:P219)</f>
        <v>99.999999999999844</v>
      </c>
      <c r="Q220" s="47">
        <f t="shared" si="0"/>
        <v>99291</v>
      </c>
      <c r="R220" s="49">
        <f t="shared" si="0"/>
        <v>60500</v>
      </c>
      <c r="S220" s="47">
        <f t="shared" si="0"/>
        <v>5000000000</v>
      </c>
      <c r="T220" s="47">
        <f t="shared" si="0"/>
        <v>0</v>
      </c>
      <c r="U220" s="47">
        <f t="shared" si="0"/>
        <v>94291000000</v>
      </c>
      <c r="V220" s="47">
        <f t="shared" si="0"/>
        <v>99291000000</v>
      </c>
    </row>
    <row r="221" spans="1:23" x14ac:dyDescent="0.25">
      <c r="V221" s="2"/>
    </row>
    <row r="222" spans="1:23" x14ac:dyDescent="0.25">
      <c r="A222" s="12" t="s">
        <v>75</v>
      </c>
      <c r="B222" s="13"/>
      <c r="C222" s="13"/>
      <c r="E222" s="13"/>
      <c r="F222" s="13"/>
    </row>
  </sheetData>
  <mergeCells count="6">
    <mergeCell ref="A1:V2"/>
    <mergeCell ref="A3:V3"/>
    <mergeCell ref="A6:D6"/>
    <mergeCell ref="A7:D7"/>
    <mergeCell ref="A4:I4"/>
    <mergeCell ref="A5:I5"/>
  </mergeCells>
  <phoneticPr fontId="14" type="noConversion"/>
  <printOptions horizontalCentered="1" verticalCentered="1"/>
  <pageMargins left="0" right="0" top="0" bottom="0.35433070866141736" header="0.31496062992125984" footer="0.31496062992125984"/>
  <pageSetup paperSize="14" scale="7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2"/>
  <sheetViews>
    <sheetView zoomScaleNormal="100" workbookViewId="0">
      <selection activeCell="A4" sqref="A4"/>
    </sheetView>
  </sheetViews>
  <sheetFormatPr baseColWidth="10" defaultRowHeight="15" x14ac:dyDescent="0.25"/>
  <cols>
    <col min="1" max="1" width="8.85546875" customWidth="1"/>
    <col min="2" max="2" width="14.7109375" customWidth="1"/>
    <col min="3" max="3" width="12.85546875" customWidth="1"/>
    <col min="4" max="4" width="11.7109375" customWidth="1"/>
    <col min="5" max="5" width="52.5703125" bestFit="1" customWidth="1"/>
    <col min="6" max="6" width="15.7109375" bestFit="1" customWidth="1"/>
    <col min="7" max="7" width="19.28515625" bestFit="1" customWidth="1"/>
    <col min="8" max="8" width="22.140625" bestFit="1" customWidth="1"/>
    <col min="9" max="9" width="14.140625" bestFit="1" customWidth="1"/>
    <col min="10" max="10" width="31.42578125" bestFit="1" customWidth="1"/>
    <col min="11" max="11" width="24.5703125" style="44" bestFit="1" customWidth="1"/>
    <col min="12" max="12" width="19.42578125" bestFit="1" customWidth="1"/>
    <col min="13" max="13" width="17.85546875" bestFit="1" customWidth="1"/>
    <col min="14" max="15" width="19.28515625" customWidth="1"/>
  </cols>
  <sheetData>
    <row r="1" spans="1:16" ht="29.25" thickBot="1" x14ac:dyDescent="0.5">
      <c r="D1" s="89" t="s">
        <v>76</v>
      </c>
      <c r="E1" s="89"/>
      <c r="F1" s="89"/>
      <c r="G1" s="89"/>
      <c r="H1" s="89"/>
      <c r="I1" s="89"/>
    </row>
    <row r="2" spans="1:16" ht="38.1" customHeight="1" x14ac:dyDescent="0.25">
      <c r="A2" s="7" t="s">
        <v>0</v>
      </c>
      <c r="B2" s="8" t="s">
        <v>1</v>
      </c>
      <c r="C2" s="9" t="s">
        <v>2</v>
      </c>
      <c r="D2" s="9" t="s">
        <v>3</v>
      </c>
      <c r="E2" s="8" t="s">
        <v>4</v>
      </c>
      <c r="F2" s="8" t="s">
        <v>77</v>
      </c>
      <c r="G2" s="8" t="s">
        <v>12</v>
      </c>
      <c r="H2" s="8" t="s">
        <v>13</v>
      </c>
      <c r="I2" s="8" t="s">
        <v>14</v>
      </c>
      <c r="J2" s="8" t="s">
        <v>78</v>
      </c>
      <c r="K2" s="71" t="s">
        <v>16</v>
      </c>
      <c r="L2" s="8" t="s">
        <v>17</v>
      </c>
      <c r="M2" s="8" t="s">
        <v>18</v>
      </c>
      <c r="N2" s="8" t="s">
        <v>20</v>
      </c>
      <c r="O2" s="11" t="s">
        <v>21</v>
      </c>
    </row>
    <row r="3" spans="1:16" s="44" customFormat="1" x14ac:dyDescent="0.25">
      <c r="A3" s="64">
        <v>1</v>
      </c>
      <c r="B3" s="51">
        <v>2013</v>
      </c>
      <c r="C3" s="52">
        <f>+'REGISTRO GENERAL'!C11</f>
        <v>2023</v>
      </c>
      <c r="D3" s="53" t="s">
        <v>224</v>
      </c>
      <c r="E3" s="54" t="s">
        <v>91</v>
      </c>
      <c r="F3" s="51" t="s">
        <v>79</v>
      </c>
      <c r="G3" s="51">
        <v>1</v>
      </c>
      <c r="H3" s="51">
        <v>1</v>
      </c>
      <c r="I3" s="65"/>
      <c r="J3" s="55">
        <v>1.1984973461844477</v>
      </c>
      <c r="K3" s="40">
        <v>1190</v>
      </c>
      <c r="L3" s="39">
        <f>K3*H3</f>
        <v>1190</v>
      </c>
      <c r="M3" s="50">
        <v>0</v>
      </c>
      <c r="N3" s="50">
        <v>1190000000</v>
      </c>
      <c r="O3" s="62">
        <f>N3</f>
        <v>1190000000</v>
      </c>
      <c r="P3" s="93"/>
    </row>
    <row r="4" spans="1:16" s="44" customFormat="1" x14ac:dyDescent="0.25">
      <c r="A4" s="64">
        <v>2</v>
      </c>
      <c r="B4" s="51">
        <v>2013</v>
      </c>
      <c r="C4" s="52">
        <f>+'REGISTRO GENERAL'!C12</f>
        <v>2023</v>
      </c>
      <c r="D4" s="53" t="s">
        <v>224</v>
      </c>
      <c r="E4" s="54" t="s">
        <v>91</v>
      </c>
      <c r="F4" s="51" t="s">
        <v>79</v>
      </c>
      <c r="G4" s="51">
        <v>2</v>
      </c>
      <c r="H4" s="51">
        <v>0</v>
      </c>
      <c r="I4" s="65"/>
      <c r="J4" s="55">
        <v>0.11078546897503298</v>
      </c>
      <c r="K4" s="40">
        <v>110</v>
      </c>
      <c r="L4" s="39">
        <f>K4*H4</f>
        <v>0</v>
      </c>
      <c r="M4" s="50">
        <v>0</v>
      </c>
      <c r="N4" s="50">
        <v>110000000</v>
      </c>
      <c r="O4" s="62">
        <f t="shared" ref="O4:O6" si="0">N4</f>
        <v>110000000</v>
      </c>
      <c r="P4" s="93"/>
    </row>
    <row r="5" spans="1:16" s="44" customFormat="1" x14ac:dyDescent="0.25">
      <c r="A5" s="64">
        <v>3</v>
      </c>
      <c r="B5" s="51">
        <v>2013</v>
      </c>
      <c r="C5" s="52">
        <f>+'REGISTRO GENERAL'!C13</f>
        <v>2023</v>
      </c>
      <c r="D5" s="53" t="s">
        <v>224</v>
      </c>
      <c r="E5" s="54" t="s">
        <v>91</v>
      </c>
      <c r="F5" s="51" t="s">
        <v>79</v>
      </c>
      <c r="G5" s="51">
        <v>2</v>
      </c>
      <c r="H5" s="51">
        <v>0</v>
      </c>
      <c r="I5" s="65"/>
      <c r="J5" s="55">
        <v>1.5107109405686317E-2</v>
      </c>
      <c r="K5" s="40">
        <v>15</v>
      </c>
      <c r="L5" s="39">
        <f>K5*H5</f>
        <v>0</v>
      </c>
      <c r="M5" s="50">
        <v>0</v>
      </c>
      <c r="N5" s="50">
        <v>15000000</v>
      </c>
      <c r="O5" s="62">
        <f t="shared" si="0"/>
        <v>15000000</v>
      </c>
      <c r="P5" s="93"/>
    </row>
    <row r="6" spans="1:16" s="44" customFormat="1" x14ac:dyDescent="0.25">
      <c r="A6" s="64">
        <v>4</v>
      </c>
      <c r="B6" s="51">
        <v>2013</v>
      </c>
      <c r="C6" s="52">
        <f>+'REGISTRO GENERAL'!C14</f>
        <v>2023</v>
      </c>
      <c r="D6" s="53" t="s">
        <v>224</v>
      </c>
      <c r="E6" s="54" t="s">
        <v>27</v>
      </c>
      <c r="F6" s="51" t="s">
        <v>79</v>
      </c>
      <c r="G6" s="51">
        <v>1</v>
      </c>
      <c r="H6" s="51">
        <v>1</v>
      </c>
      <c r="I6" s="65"/>
      <c r="J6" s="55">
        <v>1.4996323936711282</v>
      </c>
      <c r="K6" s="40">
        <v>1489</v>
      </c>
      <c r="L6" s="39">
        <f t="shared" ref="L6:L7" si="1">K6*H6</f>
        <v>1489</v>
      </c>
      <c r="M6" s="50">
        <v>0</v>
      </c>
      <c r="N6" s="50">
        <v>1489000000</v>
      </c>
      <c r="O6" s="62">
        <f t="shared" si="0"/>
        <v>1489000000</v>
      </c>
      <c r="P6" s="93"/>
    </row>
    <row r="7" spans="1:16" s="44" customFormat="1" x14ac:dyDescent="0.25">
      <c r="A7" s="64">
        <v>5</v>
      </c>
      <c r="B7" s="51">
        <v>2013</v>
      </c>
      <c r="C7" s="52">
        <f>+'REGISTRO GENERAL'!C15</f>
        <v>2023</v>
      </c>
      <c r="D7" s="53" t="s">
        <v>224</v>
      </c>
      <c r="E7" s="54" t="s">
        <v>28</v>
      </c>
      <c r="F7" s="51" t="s">
        <v>80</v>
      </c>
      <c r="G7" s="51">
        <v>1</v>
      </c>
      <c r="H7" s="51">
        <v>1</v>
      </c>
      <c r="I7" s="65"/>
      <c r="J7" s="55">
        <v>0.82786959543161009</v>
      </c>
      <c r="K7" s="40">
        <v>822</v>
      </c>
      <c r="L7" s="39">
        <f t="shared" si="1"/>
        <v>822</v>
      </c>
      <c r="M7" s="50">
        <v>0</v>
      </c>
      <c r="N7" s="50">
        <v>822000000</v>
      </c>
      <c r="O7" s="62">
        <v>822000000</v>
      </c>
      <c r="P7" s="93"/>
    </row>
    <row r="8" spans="1:16" s="44" customFormat="1" ht="18.75" x14ac:dyDescent="0.3">
      <c r="A8" s="64"/>
      <c r="B8" s="51"/>
      <c r="C8" s="65"/>
      <c r="D8" s="66"/>
      <c r="E8" s="54" t="s">
        <v>81</v>
      </c>
      <c r="F8" s="51"/>
      <c r="G8" s="65">
        <f>SUM(G3:G7)</f>
        <v>7</v>
      </c>
      <c r="H8" s="65">
        <f>SUM(H3:H7)</f>
        <v>3</v>
      </c>
      <c r="I8" s="67"/>
      <c r="J8" s="68">
        <f t="shared" ref="J8:O8" si="2">SUM(J3:J7)</f>
        <v>3.6518919136679053</v>
      </c>
      <c r="K8" s="69">
        <f t="shared" si="2"/>
        <v>3626</v>
      </c>
      <c r="L8" s="69">
        <f t="shared" si="2"/>
        <v>3501</v>
      </c>
      <c r="M8" s="56">
        <f t="shared" si="2"/>
        <v>0</v>
      </c>
      <c r="N8" s="56">
        <f t="shared" si="2"/>
        <v>3626000000</v>
      </c>
      <c r="O8" s="90">
        <f t="shared" si="2"/>
        <v>3626000000</v>
      </c>
      <c r="P8" s="93"/>
    </row>
    <row r="9" spans="1:16" s="44" customFormat="1" x14ac:dyDescent="0.25">
      <c r="A9" s="64">
        <v>6</v>
      </c>
      <c r="B9" s="51">
        <v>2013</v>
      </c>
      <c r="C9" s="52">
        <f>+'REGISTRO GENERAL'!C17</f>
        <v>2023</v>
      </c>
      <c r="D9" s="53" t="s">
        <v>224</v>
      </c>
      <c r="E9" s="54" t="s">
        <v>29</v>
      </c>
      <c r="F9" s="51" t="s">
        <v>82</v>
      </c>
      <c r="G9" s="51">
        <v>1</v>
      </c>
      <c r="H9" s="51">
        <v>1</v>
      </c>
      <c r="I9" s="51"/>
      <c r="J9" s="55">
        <v>2.2771449577504508</v>
      </c>
      <c r="K9" s="40">
        <v>2261</v>
      </c>
      <c r="L9" s="39">
        <f t="shared" ref="L9:L20" si="3">K9*H9</f>
        <v>2261</v>
      </c>
      <c r="M9" s="50">
        <v>0</v>
      </c>
      <c r="N9" s="50">
        <v>2261000000</v>
      </c>
      <c r="O9" s="62">
        <f>N9</f>
        <v>2261000000</v>
      </c>
      <c r="P9" s="93"/>
    </row>
    <row r="10" spans="1:16" s="44" customFormat="1" x14ac:dyDescent="0.25">
      <c r="A10" s="64">
        <v>7</v>
      </c>
      <c r="B10" s="51">
        <v>2013</v>
      </c>
      <c r="C10" s="52">
        <f>+'REGISTRO GENERAL'!C18</f>
        <v>2023</v>
      </c>
      <c r="D10" s="53" t="s">
        <v>224</v>
      </c>
      <c r="E10" s="54" t="s">
        <v>29</v>
      </c>
      <c r="F10" s="51" t="s">
        <v>82</v>
      </c>
      <c r="G10" s="51">
        <v>2</v>
      </c>
      <c r="H10" s="51">
        <v>0</v>
      </c>
      <c r="I10" s="51"/>
      <c r="J10" s="55">
        <v>0.10071406270457545</v>
      </c>
      <c r="K10" s="40">
        <v>100</v>
      </c>
      <c r="L10" s="39">
        <f>K10*H10</f>
        <v>0</v>
      </c>
      <c r="M10" s="50">
        <v>0</v>
      </c>
      <c r="N10" s="50">
        <v>100000000</v>
      </c>
      <c r="O10" s="62">
        <v>100000000</v>
      </c>
      <c r="P10" s="93"/>
    </row>
    <row r="11" spans="1:16" s="44" customFormat="1" x14ac:dyDescent="0.25">
      <c r="A11" s="64">
        <v>8</v>
      </c>
      <c r="B11" s="51">
        <v>2013</v>
      </c>
      <c r="C11" s="52">
        <f>+'REGISTRO GENERAL'!C19</f>
        <v>2023</v>
      </c>
      <c r="D11" s="53" t="s">
        <v>224</v>
      </c>
      <c r="E11" s="54" t="s">
        <v>29</v>
      </c>
      <c r="F11" s="51" t="s">
        <v>82</v>
      </c>
      <c r="G11" s="51">
        <v>2</v>
      </c>
      <c r="H11" s="51">
        <v>0</v>
      </c>
      <c r="I11" s="51"/>
      <c r="J11" s="55">
        <v>2.719279693023537E-2</v>
      </c>
      <c r="K11" s="40">
        <v>27</v>
      </c>
      <c r="L11" s="39">
        <f>K11*H11</f>
        <v>0</v>
      </c>
      <c r="M11" s="50">
        <v>0</v>
      </c>
      <c r="N11" s="50">
        <v>27000000</v>
      </c>
      <c r="O11" s="62">
        <v>27000000</v>
      </c>
      <c r="P11" s="93"/>
    </row>
    <row r="12" spans="1:16" s="44" customFormat="1" x14ac:dyDescent="0.25">
      <c r="A12" s="64">
        <v>9</v>
      </c>
      <c r="B12" s="51">
        <v>2013</v>
      </c>
      <c r="C12" s="52">
        <f>+'REGISTRO GENERAL'!C20</f>
        <v>2023</v>
      </c>
      <c r="D12" s="53" t="s">
        <v>224</v>
      </c>
      <c r="E12" s="54" t="s">
        <v>30</v>
      </c>
      <c r="F12" s="51" t="s">
        <v>82</v>
      </c>
      <c r="G12" s="51">
        <v>1</v>
      </c>
      <c r="H12" s="51">
        <v>1</v>
      </c>
      <c r="I12" s="51"/>
      <c r="J12" s="55">
        <v>4.0396410550805211</v>
      </c>
      <c r="K12" s="40">
        <v>4011</v>
      </c>
      <c r="L12" s="39">
        <f t="shared" si="3"/>
        <v>4011</v>
      </c>
      <c r="M12" s="50">
        <v>0</v>
      </c>
      <c r="N12" s="50">
        <v>4011000000</v>
      </c>
      <c r="O12" s="62">
        <f>N12</f>
        <v>4011000000</v>
      </c>
      <c r="P12" s="93"/>
    </row>
    <row r="13" spans="1:16" s="44" customFormat="1" x14ac:dyDescent="0.25">
      <c r="A13" s="64">
        <v>10</v>
      </c>
      <c r="B13" s="51">
        <v>2013</v>
      </c>
      <c r="C13" s="52">
        <f>+'REGISTRO GENERAL'!C21</f>
        <v>2023</v>
      </c>
      <c r="D13" s="53" t="s">
        <v>224</v>
      </c>
      <c r="E13" s="54" t="s">
        <v>31</v>
      </c>
      <c r="F13" s="51" t="s">
        <v>83</v>
      </c>
      <c r="G13" s="51">
        <v>1</v>
      </c>
      <c r="H13" s="51">
        <v>1</v>
      </c>
      <c r="I13" s="51"/>
      <c r="J13" s="55">
        <v>6.7196422636492734</v>
      </c>
      <c r="K13" s="40">
        <v>6672</v>
      </c>
      <c r="L13" s="39">
        <f t="shared" si="3"/>
        <v>6672</v>
      </c>
      <c r="M13" s="50">
        <v>0</v>
      </c>
      <c r="N13" s="50">
        <v>6672000000</v>
      </c>
      <c r="O13" s="62">
        <f>N13</f>
        <v>6672000000</v>
      </c>
      <c r="P13" s="93"/>
    </row>
    <row r="14" spans="1:16" s="44" customFormat="1" x14ac:dyDescent="0.25">
      <c r="A14" s="64">
        <v>11</v>
      </c>
      <c r="B14" s="51">
        <v>2013</v>
      </c>
      <c r="C14" s="52">
        <f>+'REGISTRO GENERAL'!C22</f>
        <v>2023</v>
      </c>
      <c r="D14" s="53" t="s">
        <v>224</v>
      </c>
      <c r="E14" s="54" t="s">
        <v>31</v>
      </c>
      <c r="F14" s="51" t="s">
        <v>83</v>
      </c>
      <c r="G14" s="51">
        <v>2</v>
      </c>
      <c r="H14" s="51">
        <v>5</v>
      </c>
      <c r="I14" s="51" t="s">
        <v>25</v>
      </c>
      <c r="J14" s="55">
        <v>0.20142812540915089</v>
      </c>
      <c r="K14" s="40">
        <v>200</v>
      </c>
      <c r="L14" s="39">
        <f>K14*H14</f>
        <v>1000</v>
      </c>
      <c r="M14" s="50">
        <v>0</v>
      </c>
      <c r="N14" s="50">
        <v>200000000</v>
      </c>
      <c r="O14" s="62">
        <v>200000000</v>
      </c>
      <c r="P14" s="93"/>
    </row>
    <row r="15" spans="1:16" s="44" customFormat="1" x14ac:dyDescent="0.25">
      <c r="A15" s="64">
        <v>12</v>
      </c>
      <c r="B15" s="51">
        <v>2013</v>
      </c>
      <c r="C15" s="52">
        <f>+'REGISTRO GENERAL'!C23</f>
        <v>2023</v>
      </c>
      <c r="D15" s="53" t="s">
        <v>224</v>
      </c>
      <c r="E15" s="54" t="s">
        <v>32</v>
      </c>
      <c r="F15" s="51" t="s">
        <v>83</v>
      </c>
      <c r="G15" s="51">
        <v>2</v>
      </c>
      <c r="H15" s="51">
        <v>5</v>
      </c>
      <c r="I15" s="44" t="s">
        <v>25</v>
      </c>
      <c r="J15" s="55">
        <v>0.80571250163660357</v>
      </c>
      <c r="K15" s="40">
        <v>800</v>
      </c>
      <c r="L15" s="39">
        <f>K15*H15</f>
        <v>4000</v>
      </c>
      <c r="M15" s="50">
        <v>0</v>
      </c>
      <c r="N15" s="50">
        <v>800000000</v>
      </c>
      <c r="O15" s="62">
        <v>800000000</v>
      </c>
      <c r="P15" s="93"/>
    </row>
    <row r="16" spans="1:16" s="44" customFormat="1" x14ac:dyDescent="0.25">
      <c r="A16" s="64">
        <v>13</v>
      </c>
      <c r="B16" s="51">
        <v>2013</v>
      </c>
      <c r="C16" s="52">
        <f>+'REGISTRO GENERAL'!C24</f>
        <v>2023</v>
      </c>
      <c r="D16" s="53" t="s">
        <v>224</v>
      </c>
      <c r="E16" s="54" t="s">
        <v>32</v>
      </c>
      <c r="F16" s="51" t="s">
        <v>83</v>
      </c>
      <c r="G16" s="51">
        <v>1</v>
      </c>
      <c r="H16" s="51">
        <v>1</v>
      </c>
      <c r="I16" s="51"/>
      <c r="J16" s="55">
        <v>21.891208669466518</v>
      </c>
      <c r="K16" s="40">
        <v>21736</v>
      </c>
      <c r="L16" s="39">
        <f t="shared" si="3"/>
        <v>21736</v>
      </c>
      <c r="M16" s="50">
        <v>0</v>
      </c>
      <c r="N16" s="50">
        <v>21736000000</v>
      </c>
      <c r="O16" s="62">
        <f>N16</f>
        <v>21736000000</v>
      </c>
      <c r="P16" s="93"/>
    </row>
    <row r="17" spans="1:16" s="44" customFormat="1" x14ac:dyDescent="0.25">
      <c r="A17" s="64">
        <v>14</v>
      </c>
      <c r="B17" s="51">
        <v>2013</v>
      </c>
      <c r="C17" s="52">
        <f>+'REGISTRO GENERAL'!C25</f>
        <v>2023</v>
      </c>
      <c r="D17" s="53" t="s">
        <v>224</v>
      </c>
      <c r="E17" s="54" t="s">
        <v>32</v>
      </c>
      <c r="F17" s="51" t="s">
        <v>83</v>
      </c>
      <c r="G17" s="51">
        <v>1</v>
      </c>
      <c r="H17" s="51">
        <v>0</v>
      </c>
      <c r="I17" s="51"/>
      <c r="J17" s="55">
        <v>0.20142812540915089</v>
      </c>
      <c r="K17" s="40">
        <v>200</v>
      </c>
      <c r="L17" s="39">
        <f t="shared" si="3"/>
        <v>0</v>
      </c>
      <c r="M17" s="50">
        <v>0</v>
      </c>
      <c r="N17" s="50">
        <v>200000000</v>
      </c>
      <c r="O17" s="62">
        <v>200000000</v>
      </c>
      <c r="P17" s="93"/>
    </row>
    <row r="18" spans="1:16" s="44" customFormat="1" x14ac:dyDescent="0.25">
      <c r="A18" s="64">
        <v>15</v>
      </c>
      <c r="B18" s="51">
        <v>2013</v>
      </c>
      <c r="C18" s="52">
        <f>+'REGISTRO GENERAL'!C26</f>
        <v>2023</v>
      </c>
      <c r="D18" s="53" t="s">
        <v>224</v>
      </c>
      <c r="E18" s="54" t="s">
        <v>32</v>
      </c>
      <c r="F18" s="51" t="s">
        <v>83</v>
      </c>
      <c r="G18" s="51">
        <v>2</v>
      </c>
      <c r="H18" s="51">
        <v>0</v>
      </c>
      <c r="I18" s="51"/>
      <c r="J18" s="55">
        <v>0.10071406270457545</v>
      </c>
      <c r="K18" s="40">
        <v>100</v>
      </c>
      <c r="L18" s="39">
        <f t="shared" ref="L18" si="4">K18*H18</f>
        <v>0</v>
      </c>
      <c r="M18" s="50">
        <v>0</v>
      </c>
      <c r="N18" s="50">
        <v>100000000</v>
      </c>
      <c r="O18" s="62">
        <v>100000000</v>
      </c>
      <c r="P18" s="93"/>
    </row>
    <row r="19" spans="1:16" s="44" customFormat="1" x14ac:dyDescent="0.25">
      <c r="A19" s="64">
        <v>16</v>
      </c>
      <c r="B19" s="51">
        <v>2013</v>
      </c>
      <c r="C19" s="52">
        <f>+'REGISTRO GENERAL'!C26</f>
        <v>2023</v>
      </c>
      <c r="D19" s="53" t="s">
        <v>224</v>
      </c>
      <c r="E19" s="54" t="s">
        <v>35</v>
      </c>
      <c r="F19" s="51" t="s">
        <v>82</v>
      </c>
      <c r="G19" s="51">
        <v>1</v>
      </c>
      <c r="H19" s="51">
        <v>1</v>
      </c>
      <c r="I19" s="51"/>
      <c r="J19" s="55">
        <v>12.013173399401758</v>
      </c>
      <c r="K19" s="40">
        <v>11928</v>
      </c>
      <c r="L19" s="39">
        <f t="shared" si="3"/>
        <v>11928</v>
      </c>
      <c r="M19" s="50">
        <v>0</v>
      </c>
      <c r="N19" s="50">
        <f>K19*'REGISTRO GENERAL'!L24</f>
        <v>11928000000</v>
      </c>
      <c r="O19" s="62">
        <f>N19</f>
        <v>11928000000</v>
      </c>
      <c r="P19" s="93"/>
    </row>
    <row r="20" spans="1:16" s="44" customFormat="1" x14ac:dyDescent="0.25">
      <c r="A20" s="64">
        <v>17</v>
      </c>
      <c r="B20" s="51">
        <v>2013</v>
      </c>
      <c r="C20" s="52">
        <f>+'REGISTRO GENERAL'!C27</f>
        <v>2023</v>
      </c>
      <c r="D20" s="53" t="s">
        <v>224</v>
      </c>
      <c r="E20" s="54" t="s">
        <v>36</v>
      </c>
      <c r="F20" s="51" t="s">
        <v>84</v>
      </c>
      <c r="G20" s="51">
        <v>1</v>
      </c>
      <c r="H20" s="51">
        <v>1</v>
      </c>
      <c r="I20" s="51"/>
      <c r="J20" s="55">
        <v>0.2185495160689287</v>
      </c>
      <c r="K20" s="40">
        <v>217</v>
      </c>
      <c r="L20" s="39">
        <f t="shared" si="3"/>
        <v>217</v>
      </c>
      <c r="M20" s="50">
        <v>0</v>
      </c>
      <c r="N20" s="50">
        <v>217000000</v>
      </c>
      <c r="O20" s="62">
        <f>N20</f>
        <v>217000000</v>
      </c>
      <c r="P20" s="93"/>
    </row>
    <row r="21" spans="1:16" s="44" customFormat="1" ht="18.75" x14ac:dyDescent="0.3">
      <c r="A21" s="64"/>
      <c r="B21" s="51"/>
      <c r="C21" s="65"/>
      <c r="D21" s="53"/>
      <c r="E21" s="54" t="s">
        <v>81</v>
      </c>
      <c r="F21" s="51"/>
      <c r="G21" s="65">
        <f>SUM(G9:G20)</f>
        <v>17</v>
      </c>
      <c r="H21" s="65">
        <f>SUM(H9:H20)</f>
        <v>16</v>
      </c>
      <c r="I21" s="38"/>
      <c r="J21" s="68">
        <f t="shared" ref="J21:O21" si="5">SUM(J9:J20)</f>
        <v>48.596549536211739</v>
      </c>
      <c r="K21" s="70">
        <f t="shared" si="5"/>
        <v>48252</v>
      </c>
      <c r="L21" s="70">
        <f t="shared" si="5"/>
        <v>51825</v>
      </c>
      <c r="M21" s="56">
        <f t="shared" si="5"/>
        <v>0</v>
      </c>
      <c r="N21" s="56">
        <f t="shared" si="5"/>
        <v>48252000000</v>
      </c>
      <c r="O21" s="90">
        <f t="shared" si="5"/>
        <v>48252000000</v>
      </c>
      <c r="P21" s="93"/>
    </row>
    <row r="22" spans="1:16" s="44" customFormat="1" x14ac:dyDescent="0.25">
      <c r="A22" s="64">
        <v>11</v>
      </c>
      <c r="B22" s="51">
        <v>2013</v>
      </c>
      <c r="C22" s="52">
        <v>2023</v>
      </c>
      <c r="D22" s="53">
        <v>12</v>
      </c>
      <c r="E22" s="54" t="s">
        <v>168</v>
      </c>
      <c r="F22" s="51" t="s">
        <v>22</v>
      </c>
      <c r="G22" s="51">
        <v>1</v>
      </c>
      <c r="H22" s="51">
        <v>1</v>
      </c>
      <c r="I22" s="51"/>
      <c r="J22" s="84">
        <v>2.3154163015781895</v>
      </c>
      <c r="K22" s="40">
        <v>2299</v>
      </c>
      <c r="L22" s="39">
        <v>2299</v>
      </c>
      <c r="M22" s="50">
        <v>0</v>
      </c>
      <c r="N22" s="50">
        <v>2299000000</v>
      </c>
      <c r="O22" s="62">
        <v>2299000000</v>
      </c>
      <c r="P22" s="93"/>
    </row>
    <row r="23" spans="1:16" s="44" customFormat="1" x14ac:dyDescent="0.25">
      <c r="A23" s="64">
        <v>12</v>
      </c>
      <c r="B23" s="51">
        <v>2013</v>
      </c>
      <c r="C23" s="52">
        <v>2023</v>
      </c>
      <c r="D23" s="53">
        <v>12</v>
      </c>
      <c r="E23" s="54" t="s">
        <v>33</v>
      </c>
      <c r="F23" s="51" t="s">
        <v>22</v>
      </c>
      <c r="G23" s="51">
        <v>1</v>
      </c>
      <c r="H23" s="51">
        <v>1</v>
      </c>
      <c r="I23" s="51"/>
      <c r="J23" s="55">
        <v>0.36458490699056312</v>
      </c>
      <c r="K23" s="40">
        <v>362</v>
      </c>
      <c r="L23" s="39">
        <v>362</v>
      </c>
      <c r="M23" s="50">
        <v>0</v>
      </c>
      <c r="N23" s="50">
        <v>362000000</v>
      </c>
      <c r="O23" s="62">
        <v>362000000</v>
      </c>
      <c r="P23" s="93"/>
    </row>
    <row r="24" spans="1:16" s="44" customFormat="1" x14ac:dyDescent="0.25">
      <c r="A24" s="64">
        <v>13</v>
      </c>
      <c r="B24" s="51">
        <v>2013</v>
      </c>
      <c r="C24" s="52">
        <v>2023</v>
      </c>
      <c r="D24" s="53">
        <v>12</v>
      </c>
      <c r="E24" s="54" t="s">
        <v>34</v>
      </c>
      <c r="F24" s="51" t="s">
        <v>22</v>
      </c>
      <c r="G24" s="51">
        <v>1</v>
      </c>
      <c r="H24" s="51">
        <v>1</v>
      </c>
      <c r="I24" s="51"/>
      <c r="J24" s="55">
        <v>0.36458490699056312</v>
      </c>
      <c r="K24" s="40">
        <v>362</v>
      </c>
      <c r="L24" s="39">
        <v>362</v>
      </c>
      <c r="M24" s="50">
        <v>0</v>
      </c>
      <c r="N24" s="50">
        <v>362000000</v>
      </c>
      <c r="O24" s="62">
        <v>362000000</v>
      </c>
      <c r="P24" s="93"/>
    </row>
    <row r="25" spans="1:16" s="44" customFormat="1" x14ac:dyDescent="0.25">
      <c r="A25" s="64">
        <v>16</v>
      </c>
      <c r="B25" s="51">
        <v>2013</v>
      </c>
      <c r="C25" s="52">
        <v>2023</v>
      </c>
      <c r="D25" s="53">
        <v>12</v>
      </c>
      <c r="E25" s="54" t="s">
        <v>37</v>
      </c>
      <c r="F25" s="51" t="s">
        <v>22</v>
      </c>
      <c r="G25" s="51">
        <v>1</v>
      </c>
      <c r="H25" s="51">
        <v>1</v>
      </c>
      <c r="I25" s="51"/>
      <c r="J25" s="55">
        <v>2.0696739885790252</v>
      </c>
      <c r="K25" s="40">
        <v>2055</v>
      </c>
      <c r="L25" s="39">
        <v>2055</v>
      </c>
      <c r="M25" s="50">
        <v>0</v>
      </c>
      <c r="N25" s="50">
        <v>2055000000</v>
      </c>
      <c r="O25" s="62">
        <v>2055000000</v>
      </c>
      <c r="P25" s="93"/>
    </row>
    <row r="26" spans="1:16" s="44" customFormat="1" x14ac:dyDescent="0.25">
      <c r="A26" s="64">
        <v>17</v>
      </c>
      <c r="B26" s="51">
        <v>2013</v>
      </c>
      <c r="C26" s="52">
        <v>2023</v>
      </c>
      <c r="D26" s="53">
        <v>12</v>
      </c>
      <c r="E26" s="54" t="s">
        <v>99</v>
      </c>
      <c r="F26" s="51" t="s">
        <v>22</v>
      </c>
      <c r="G26" s="51">
        <v>1</v>
      </c>
      <c r="H26" s="51">
        <v>1</v>
      </c>
      <c r="I26" s="51"/>
      <c r="J26" s="55">
        <v>4.8342750098196212E-2</v>
      </c>
      <c r="K26" s="40">
        <v>48</v>
      </c>
      <c r="L26" s="39">
        <v>48</v>
      </c>
      <c r="M26" s="50">
        <v>0</v>
      </c>
      <c r="N26" s="50">
        <v>48000000</v>
      </c>
      <c r="O26" s="62">
        <v>48000000</v>
      </c>
      <c r="P26" s="93"/>
    </row>
    <row r="27" spans="1:16" s="44" customFormat="1" x14ac:dyDescent="0.25">
      <c r="A27" s="64">
        <v>18</v>
      </c>
      <c r="B27" s="51">
        <v>2013</v>
      </c>
      <c r="C27" s="52">
        <v>2023</v>
      </c>
      <c r="D27" s="53">
        <v>12</v>
      </c>
      <c r="E27" s="54" t="s">
        <v>100</v>
      </c>
      <c r="F27" s="51" t="s">
        <v>22</v>
      </c>
      <c r="G27" s="51">
        <v>1</v>
      </c>
      <c r="H27" s="51">
        <v>1</v>
      </c>
      <c r="I27" s="51"/>
      <c r="J27" s="55">
        <v>4.8342750098196212E-2</v>
      </c>
      <c r="K27" s="40">
        <v>48</v>
      </c>
      <c r="L27" s="39">
        <v>48</v>
      </c>
      <c r="M27" s="50">
        <v>0</v>
      </c>
      <c r="N27" s="50">
        <v>48000000</v>
      </c>
      <c r="O27" s="62">
        <v>48000000</v>
      </c>
      <c r="P27" s="93"/>
    </row>
    <row r="28" spans="1:16" s="44" customFormat="1" x14ac:dyDescent="0.25">
      <c r="A28" s="64">
        <v>22</v>
      </c>
      <c r="B28" s="51">
        <v>2013</v>
      </c>
      <c r="C28" s="52">
        <v>2023</v>
      </c>
      <c r="D28" s="53">
        <v>12</v>
      </c>
      <c r="E28" s="54" t="s">
        <v>106</v>
      </c>
      <c r="F28" s="51" t="s">
        <v>54</v>
      </c>
      <c r="G28" s="51">
        <v>2</v>
      </c>
      <c r="H28" s="51">
        <v>0</v>
      </c>
      <c r="I28" s="51"/>
      <c r="J28" s="55">
        <v>5.0357031352287723E-2</v>
      </c>
      <c r="K28" s="40">
        <v>50</v>
      </c>
      <c r="L28" s="50">
        <v>0</v>
      </c>
      <c r="M28" s="50">
        <v>0</v>
      </c>
      <c r="N28" s="50">
        <v>50000000</v>
      </c>
      <c r="O28" s="62">
        <v>50000000</v>
      </c>
      <c r="P28" s="93"/>
    </row>
    <row r="29" spans="1:16" s="44" customFormat="1" x14ac:dyDescent="0.25">
      <c r="A29" s="64">
        <v>24</v>
      </c>
      <c r="B29" s="51">
        <v>2013</v>
      </c>
      <c r="C29" s="52">
        <v>2023</v>
      </c>
      <c r="D29" s="53">
        <v>12</v>
      </c>
      <c r="E29" s="54" t="s">
        <v>104</v>
      </c>
      <c r="F29" s="51" t="s">
        <v>22</v>
      </c>
      <c r="G29" s="51">
        <v>2</v>
      </c>
      <c r="H29" s="51">
        <v>0</v>
      </c>
      <c r="I29" s="51"/>
      <c r="J29" s="55">
        <v>0.15107109405686317</v>
      </c>
      <c r="K29" s="40">
        <v>150</v>
      </c>
      <c r="L29" s="50">
        <v>0</v>
      </c>
      <c r="M29" s="50">
        <v>0</v>
      </c>
      <c r="N29" s="50">
        <v>150000000</v>
      </c>
      <c r="O29" s="62">
        <v>150000000</v>
      </c>
      <c r="P29" s="93"/>
    </row>
    <row r="30" spans="1:16" s="44" customFormat="1" x14ac:dyDescent="0.25">
      <c r="A30" s="64">
        <v>26</v>
      </c>
      <c r="B30" s="51">
        <v>2013</v>
      </c>
      <c r="C30" s="52">
        <v>2023</v>
      </c>
      <c r="D30" s="53">
        <v>12</v>
      </c>
      <c r="E30" s="54" t="s">
        <v>105</v>
      </c>
      <c r="F30" s="51" t="s">
        <v>22</v>
      </c>
      <c r="G30" s="51">
        <v>2</v>
      </c>
      <c r="H30" s="51">
        <v>0</v>
      </c>
      <c r="I30" s="51"/>
      <c r="J30" s="55">
        <v>2.0142812540915087E-2</v>
      </c>
      <c r="K30" s="40">
        <v>20</v>
      </c>
      <c r="L30" s="50">
        <v>0</v>
      </c>
      <c r="M30" s="50">
        <v>0</v>
      </c>
      <c r="N30" s="50">
        <v>20000000</v>
      </c>
      <c r="O30" s="62">
        <v>20000000</v>
      </c>
      <c r="P30" s="93"/>
    </row>
    <row r="31" spans="1:16" s="44" customFormat="1" x14ac:dyDescent="0.25">
      <c r="A31" s="64">
        <v>27</v>
      </c>
      <c r="B31" s="51">
        <v>2013</v>
      </c>
      <c r="C31" s="52">
        <v>2023</v>
      </c>
      <c r="D31" s="53">
        <v>12</v>
      </c>
      <c r="E31" s="54" t="s">
        <v>89</v>
      </c>
      <c r="F31" s="51" t="s">
        <v>206</v>
      </c>
      <c r="G31" s="51">
        <v>2</v>
      </c>
      <c r="H31" s="51">
        <v>0</v>
      </c>
      <c r="I31" s="51"/>
      <c r="J31" s="55">
        <v>0.20142812540915089</v>
      </c>
      <c r="K31" s="40">
        <v>200</v>
      </c>
      <c r="L31" s="50">
        <v>0</v>
      </c>
      <c r="M31" s="50">
        <v>0</v>
      </c>
      <c r="N31" s="50">
        <v>200000000</v>
      </c>
      <c r="O31" s="62">
        <v>200000000</v>
      </c>
      <c r="P31" s="93"/>
    </row>
    <row r="32" spans="1:16" s="44" customFormat="1" x14ac:dyDescent="0.25">
      <c r="A32" s="64">
        <v>28</v>
      </c>
      <c r="B32" s="51">
        <v>2013</v>
      </c>
      <c r="C32" s="52">
        <v>2023</v>
      </c>
      <c r="D32" s="53">
        <v>12</v>
      </c>
      <c r="E32" s="54" t="s">
        <v>101</v>
      </c>
      <c r="F32" s="51" t="s">
        <v>22</v>
      </c>
      <c r="G32" s="51">
        <v>2</v>
      </c>
      <c r="H32" s="51">
        <v>0</v>
      </c>
      <c r="I32" s="51"/>
      <c r="J32" s="55">
        <v>5.0357031352287723E-2</v>
      </c>
      <c r="K32" s="40">
        <v>50</v>
      </c>
      <c r="L32" s="50">
        <v>0</v>
      </c>
      <c r="M32" s="50">
        <v>0</v>
      </c>
      <c r="N32" s="50">
        <v>50000000</v>
      </c>
      <c r="O32" s="62">
        <v>50000000</v>
      </c>
      <c r="P32" s="93"/>
    </row>
    <row r="33" spans="1:16" s="44" customFormat="1" x14ac:dyDescent="0.25">
      <c r="A33" s="64">
        <v>29</v>
      </c>
      <c r="B33" s="51">
        <v>2013</v>
      </c>
      <c r="C33" s="52">
        <v>2023</v>
      </c>
      <c r="D33" s="53">
        <v>12</v>
      </c>
      <c r="E33" s="54" t="s">
        <v>156</v>
      </c>
      <c r="F33" s="51" t="s">
        <v>22</v>
      </c>
      <c r="G33" s="51">
        <v>2</v>
      </c>
      <c r="H33" s="51">
        <v>0</v>
      </c>
      <c r="I33" s="51"/>
      <c r="J33" s="55">
        <v>0.60428437622745268</v>
      </c>
      <c r="K33" s="40">
        <v>600</v>
      </c>
      <c r="L33" s="50">
        <v>0</v>
      </c>
      <c r="M33" s="50">
        <v>0</v>
      </c>
      <c r="N33" s="50">
        <v>600000000</v>
      </c>
      <c r="O33" s="62">
        <v>600000000</v>
      </c>
      <c r="P33" s="93"/>
    </row>
    <row r="34" spans="1:16" s="44" customFormat="1" x14ac:dyDescent="0.25">
      <c r="A34" s="64">
        <v>30</v>
      </c>
      <c r="B34" s="51">
        <v>2013</v>
      </c>
      <c r="C34" s="52">
        <v>2023</v>
      </c>
      <c r="D34" s="53">
        <v>12</v>
      </c>
      <c r="E34" s="54" t="s">
        <v>156</v>
      </c>
      <c r="F34" s="51" t="s">
        <v>22</v>
      </c>
      <c r="G34" s="51">
        <v>2</v>
      </c>
      <c r="H34" s="51">
        <v>0</v>
      </c>
      <c r="I34" s="51"/>
      <c r="J34" s="55">
        <v>0.15912821907322919</v>
      </c>
      <c r="K34" s="40">
        <v>158</v>
      </c>
      <c r="L34" s="50">
        <v>0</v>
      </c>
      <c r="M34" s="50">
        <v>0</v>
      </c>
      <c r="N34" s="50">
        <v>158000000</v>
      </c>
      <c r="O34" s="62">
        <v>158000000</v>
      </c>
      <c r="P34" s="93"/>
    </row>
    <row r="35" spans="1:16" s="44" customFormat="1" x14ac:dyDescent="0.25">
      <c r="A35" s="64">
        <v>31</v>
      </c>
      <c r="B35" s="51">
        <v>2013</v>
      </c>
      <c r="C35" s="52">
        <v>2023</v>
      </c>
      <c r="D35" s="53">
        <v>12</v>
      </c>
      <c r="E35" s="54" t="s">
        <v>107</v>
      </c>
      <c r="F35" s="51" t="s">
        <v>54</v>
      </c>
      <c r="G35" s="51">
        <v>2</v>
      </c>
      <c r="H35" s="51">
        <v>0</v>
      </c>
      <c r="I35" s="51"/>
      <c r="J35" s="55">
        <v>0.12085687524549053</v>
      </c>
      <c r="K35" s="40">
        <v>120</v>
      </c>
      <c r="L35" s="50">
        <v>0</v>
      </c>
      <c r="M35" s="50">
        <v>0</v>
      </c>
      <c r="N35" s="50">
        <v>120000000</v>
      </c>
      <c r="O35" s="62">
        <v>120000000</v>
      </c>
      <c r="P35" s="93"/>
    </row>
    <row r="36" spans="1:16" s="44" customFormat="1" x14ac:dyDescent="0.25">
      <c r="A36" s="64">
        <v>32</v>
      </c>
      <c r="B36" s="51">
        <v>2013</v>
      </c>
      <c r="C36" s="52">
        <v>2023</v>
      </c>
      <c r="D36" s="53">
        <v>12</v>
      </c>
      <c r="E36" s="54" t="s">
        <v>38</v>
      </c>
      <c r="F36" s="51" t="s">
        <v>22</v>
      </c>
      <c r="G36" s="51">
        <v>2</v>
      </c>
      <c r="H36" s="51">
        <v>0</v>
      </c>
      <c r="I36" s="51"/>
      <c r="J36" s="55">
        <v>0.20142812540915089</v>
      </c>
      <c r="K36" s="40">
        <v>200</v>
      </c>
      <c r="L36" s="50">
        <v>0</v>
      </c>
      <c r="M36" s="50">
        <v>0</v>
      </c>
      <c r="N36" s="50">
        <v>200000000</v>
      </c>
      <c r="O36" s="62">
        <v>200000000</v>
      </c>
      <c r="P36" s="93"/>
    </row>
    <row r="37" spans="1:16" s="44" customFormat="1" x14ac:dyDescent="0.25">
      <c r="A37" s="64">
        <v>33</v>
      </c>
      <c r="B37" s="51">
        <v>2013</v>
      </c>
      <c r="C37" s="52">
        <v>2023</v>
      </c>
      <c r="D37" s="53">
        <v>12</v>
      </c>
      <c r="E37" s="54" t="s">
        <v>38</v>
      </c>
      <c r="F37" s="51" t="s">
        <v>22</v>
      </c>
      <c r="G37" s="51">
        <v>2</v>
      </c>
      <c r="H37" s="51">
        <v>0</v>
      </c>
      <c r="I37" s="51"/>
      <c r="J37" s="55">
        <v>0.15107109405686317</v>
      </c>
      <c r="K37" s="40">
        <v>150</v>
      </c>
      <c r="L37" s="50">
        <v>0</v>
      </c>
      <c r="M37" s="50">
        <v>0</v>
      </c>
      <c r="N37" s="50">
        <v>150000000</v>
      </c>
      <c r="O37" s="62">
        <v>150000000</v>
      </c>
      <c r="P37" s="93"/>
    </row>
    <row r="38" spans="1:16" s="44" customFormat="1" x14ac:dyDescent="0.25">
      <c r="A38" s="64">
        <v>34</v>
      </c>
      <c r="B38" s="51">
        <v>2013</v>
      </c>
      <c r="C38" s="52">
        <v>2023</v>
      </c>
      <c r="D38" s="53">
        <v>12</v>
      </c>
      <c r="E38" s="54" t="s">
        <v>38</v>
      </c>
      <c r="F38" s="51" t="s">
        <v>22</v>
      </c>
      <c r="G38" s="51">
        <v>2</v>
      </c>
      <c r="H38" s="51">
        <v>0</v>
      </c>
      <c r="I38" s="51"/>
      <c r="J38" s="55">
        <v>9.3664078315255153E-2</v>
      </c>
      <c r="K38" s="40">
        <v>93</v>
      </c>
      <c r="L38" s="50">
        <v>0</v>
      </c>
      <c r="M38" s="50">
        <v>0</v>
      </c>
      <c r="N38" s="50">
        <v>93000000</v>
      </c>
      <c r="O38" s="62">
        <v>93000000</v>
      </c>
      <c r="P38" s="93"/>
    </row>
    <row r="39" spans="1:16" s="44" customFormat="1" x14ac:dyDescent="0.25">
      <c r="A39" s="64">
        <v>35</v>
      </c>
      <c r="B39" s="51">
        <v>2013</v>
      </c>
      <c r="C39" s="52">
        <v>2023</v>
      </c>
      <c r="D39" s="53">
        <v>12</v>
      </c>
      <c r="E39" s="54" t="s">
        <v>108</v>
      </c>
      <c r="F39" s="51" t="s">
        <v>22</v>
      </c>
      <c r="G39" s="51">
        <v>2</v>
      </c>
      <c r="H39" s="51">
        <v>0</v>
      </c>
      <c r="I39" s="51"/>
      <c r="J39" s="55">
        <v>3.0214218811372633E-2</v>
      </c>
      <c r="K39" s="40">
        <v>30</v>
      </c>
      <c r="L39" s="50">
        <v>0</v>
      </c>
      <c r="M39" s="50">
        <v>0</v>
      </c>
      <c r="N39" s="50">
        <v>30000000</v>
      </c>
      <c r="O39" s="62">
        <v>30000000</v>
      </c>
      <c r="P39" s="93"/>
    </row>
    <row r="40" spans="1:16" s="44" customFormat="1" x14ac:dyDescent="0.25">
      <c r="A40" s="64">
        <v>36</v>
      </c>
      <c r="B40" s="51">
        <v>2013</v>
      </c>
      <c r="C40" s="52">
        <v>2023</v>
      </c>
      <c r="D40" s="53">
        <v>12</v>
      </c>
      <c r="E40" s="54" t="s">
        <v>182</v>
      </c>
      <c r="F40" s="51" t="s">
        <v>22</v>
      </c>
      <c r="G40" s="51">
        <v>2</v>
      </c>
      <c r="H40" s="51">
        <v>0</v>
      </c>
      <c r="I40" s="51"/>
      <c r="J40" s="55">
        <v>3.0214218811372633E-2</v>
      </c>
      <c r="K40" s="40">
        <v>30</v>
      </c>
      <c r="L40" s="50">
        <v>0</v>
      </c>
      <c r="M40" s="50">
        <v>0</v>
      </c>
      <c r="N40" s="50">
        <v>30000000</v>
      </c>
      <c r="O40" s="62">
        <v>30000000</v>
      </c>
      <c r="P40" s="93"/>
    </row>
    <row r="41" spans="1:16" s="44" customFormat="1" x14ac:dyDescent="0.25">
      <c r="A41" s="64">
        <v>37</v>
      </c>
      <c r="B41" s="51">
        <v>2013</v>
      </c>
      <c r="C41" s="52">
        <v>2023</v>
      </c>
      <c r="D41" s="53">
        <v>12</v>
      </c>
      <c r="E41" s="54" t="s">
        <v>183</v>
      </c>
      <c r="F41" s="51" t="s">
        <v>22</v>
      </c>
      <c r="G41" s="51">
        <v>2</v>
      </c>
      <c r="H41" s="51">
        <v>0</v>
      </c>
      <c r="I41" s="51"/>
      <c r="J41" s="55">
        <v>4.0285625081830177E-3</v>
      </c>
      <c r="K41" s="40">
        <v>4</v>
      </c>
      <c r="L41" s="50">
        <v>0</v>
      </c>
      <c r="M41" s="50">
        <v>0</v>
      </c>
      <c r="N41" s="50">
        <v>4000000</v>
      </c>
      <c r="O41" s="62">
        <v>4000000</v>
      </c>
      <c r="P41" s="93"/>
    </row>
    <row r="42" spans="1:16" s="44" customFormat="1" x14ac:dyDescent="0.25">
      <c r="A42" s="64">
        <v>38</v>
      </c>
      <c r="B42" s="51">
        <v>2013</v>
      </c>
      <c r="C42" s="52">
        <v>2023</v>
      </c>
      <c r="D42" s="53">
        <v>12</v>
      </c>
      <c r="E42" s="54" t="s">
        <v>184</v>
      </c>
      <c r="F42" s="51" t="s">
        <v>22</v>
      </c>
      <c r="G42" s="51">
        <v>2</v>
      </c>
      <c r="H42" s="51">
        <v>0</v>
      </c>
      <c r="I42" s="51"/>
      <c r="J42" s="55">
        <v>3.0214218811372632E-3</v>
      </c>
      <c r="K42" s="40">
        <v>3</v>
      </c>
      <c r="L42" s="50">
        <v>0</v>
      </c>
      <c r="M42" s="50">
        <v>0</v>
      </c>
      <c r="N42" s="50">
        <v>3000000</v>
      </c>
      <c r="O42" s="62">
        <v>3000000</v>
      </c>
      <c r="P42" s="93"/>
    </row>
    <row r="43" spans="1:16" s="44" customFormat="1" x14ac:dyDescent="0.25">
      <c r="A43" s="64">
        <v>39</v>
      </c>
      <c r="B43" s="51">
        <v>2013</v>
      </c>
      <c r="C43" s="52">
        <v>2023</v>
      </c>
      <c r="D43" s="53">
        <v>12</v>
      </c>
      <c r="E43" s="54" t="s">
        <v>185</v>
      </c>
      <c r="F43" s="51" t="s">
        <v>22</v>
      </c>
      <c r="G43" s="51">
        <v>2</v>
      </c>
      <c r="H43" s="51">
        <v>0</v>
      </c>
      <c r="I43" s="51"/>
      <c r="J43" s="55">
        <v>2.4171375049098106E-2</v>
      </c>
      <c r="K43" s="40">
        <v>24</v>
      </c>
      <c r="L43" s="50">
        <v>0</v>
      </c>
      <c r="M43" s="50">
        <v>0</v>
      </c>
      <c r="N43" s="50">
        <v>24000000</v>
      </c>
      <c r="O43" s="62">
        <v>24000000</v>
      </c>
      <c r="P43" s="93"/>
    </row>
    <row r="44" spans="1:16" s="44" customFormat="1" x14ac:dyDescent="0.25">
      <c r="A44" s="64">
        <v>40</v>
      </c>
      <c r="B44" s="51">
        <v>2013</v>
      </c>
      <c r="C44" s="52">
        <v>2023</v>
      </c>
      <c r="D44" s="53">
        <v>12</v>
      </c>
      <c r="E44" s="54" t="s">
        <v>114</v>
      </c>
      <c r="F44" s="51" t="s">
        <v>22</v>
      </c>
      <c r="G44" s="51">
        <v>2</v>
      </c>
      <c r="H44" s="51">
        <v>0</v>
      </c>
      <c r="I44" s="51"/>
      <c r="J44" s="55">
        <v>4.0285625081830173E-2</v>
      </c>
      <c r="K44" s="40">
        <v>40</v>
      </c>
      <c r="L44" s="50">
        <v>0</v>
      </c>
      <c r="M44" s="50">
        <v>0</v>
      </c>
      <c r="N44" s="50">
        <v>40000000</v>
      </c>
      <c r="O44" s="62">
        <v>40000000</v>
      </c>
      <c r="P44" s="93"/>
    </row>
    <row r="45" spans="1:16" s="44" customFormat="1" x14ac:dyDescent="0.25">
      <c r="A45" s="64">
        <v>41</v>
      </c>
      <c r="B45" s="51">
        <v>2013</v>
      </c>
      <c r="C45" s="52">
        <v>2023</v>
      </c>
      <c r="D45" s="53">
        <v>12</v>
      </c>
      <c r="E45" s="54" t="s">
        <v>123</v>
      </c>
      <c r="F45" s="51" t="s">
        <v>22</v>
      </c>
      <c r="G45" s="51">
        <v>2</v>
      </c>
      <c r="H45" s="51">
        <v>0</v>
      </c>
      <c r="I45" s="51"/>
      <c r="J45" s="55">
        <v>4.0285625081830173E-2</v>
      </c>
      <c r="K45" s="40">
        <v>40</v>
      </c>
      <c r="L45" s="50">
        <v>0</v>
      </c>
      <c r="M45" s="50">
        <v>0</v>
      </c>
      <c r="N45" s="50">
        <v>40000000</v>
      </c>
      <c r="O45" s="62">
        <v>40000000</v>
      </c>
      <c r="P45" s="93"/>
    </row>
    <row r="46" spans="1:16" s="44" customFormat="1" x14ac:dyDescent="0.25">
      <c r="A46" s="64">
        <v>42</v>
      </c>
      <c r="B46" s="51">
        <v>2013</v>
      </c>
      <c r="C46" s="52">
        <v>2023</v>
      </c>
      <c r="D46" s="53">
        <v>12</v>
      </c>
      <c r="E46" s="54" t="s">
        <v>124</v>
      </c>
      <c r="F46" s="51" t="s">
        <v>22</v>
      </c>
      <c r="G46" s="51">
        <v>2</v>
      </c>
      <c r="H46" s="51">
        <v>0</v>
      </c>
      <c r="I46" s="51"/>
      <c r="J46" s="55">
        <v>5.0357031352287723E-2</v>
      </c>
      <c r="K46" s="40">
        <v>50</v>
      </c>
      <c r="L46" s="50">
        <v>0</v>
      </c>
      <c r="M46" s="50">
        <v>0</v>
      </c>
      <c r="N46" s="50">
        <v>50000000</v>
      </c>
      <c r="O46" s="62">
        <v>50000000</v>
      </c>
      <c r="P46" s="93"/>
    </row>
    <row r="47" spans="1:16" s="44" customFormat="1" x14ac:dyDescent="0.25">
      <c r="A47" s="64">
        <v>43</v>
      </c>
      <c r="B47" s="51">
        <v>2013</v>
      </c>
      <c r="C47" s="52">
        <v>2023</v>
      </c>
      <c r="D47" s="53">
        <v>12</v>
      </c>
      <c r="E47" s="54" t="s">
        <v>127</v>
      </c>
      <c r="F47" s="51" t="s">
        <v>22</v>
      </c>
      <c r="G47" s="51">
        <v>2</v>
      </c>
      <c r="H47" s="51">
        <v>0</v>
      </c>
      <c r="I47" s="51"/>
      <c r="J47" s="55">
        <v>3.0214218811372632E-3</v>
      </c>
      <c r="K47" s="40">
        <v>3</v>
      </c>
      <c r="L47" s="50">
        <v>0</v>
      </c>
      <c r="M47" s="50">
        <v>0</v>
      </c>
      <c r="N47" s="50">
        <v>3000000</v>
      </c>
      <c r="O47" s="62">
        <v>3000000</v>
      </c>
      <c r="P47" s="93"/>
    </row>
    <row r="48" spans="1:16" s="44" customFormat="1" x14ac:dyDescent="0.25">
      <c r="A48" s="64">
        <v>44</v>
      </c>
      <c r="B48" s="51">
        <v>2013</v>
      </c>
      <c r="C48" s="52">
        <v>2023</v>
      </c>
      <c r="D48" s="53">
        <v>12</v>
      </c>
      <c r="E48" s="54" t="s">
        <v>130</v>
      </c>
      <c r="F48" s="51" t="s">
        <v>22</v>
      </c>
      <c r="G48" s="51">
        <v>2</v>
      </c>
      <c r="H48" s="51">
        <v>0</v>
      </c>
      <c r="I48" s="51"/>
      <c r="J48" s="55">
        <v>0.25178515676143859</v>
      </c>
      <c r="K48" s="40">
        <v>250</v>
      </c>
      <c r="L48" s="50">
        <v>0</v>
      </c>
      <c r="M48" s="50">
        <v>0</v>
      </c>
      <c r="N48" s="50">
        <v>250000000</v>
      </c>
      <c r="O48" s="62">
        <v>250000000</v>
      </c>
      <c r="P48" s="93"/>
    </row>
    <row r="49" spans="1:16" s="44" customFormat="1" x14ac:dyDescent="0.25">
      <c r="A49" s="64">
        <v>45</v>
      </c>
      <c r="B49" s="51">
        <v>2013</v>
      </c>
      <c r="C49" s="52">
        <v>2023</v>
      </c>
      <c r="D49" s="53">
        <v>12</v>
      </c>
      <c r="E49" s="54" t="s">
        <v>133</v>
      </c>
      <c r="F49" s="51" t="s">
        <v>22</v>
      </c>
      <c r="G49" s="51">
        <v>2</v>
      </c>
      <c r="H49" s="51">
        <v>0</v>
      </c>
      <c r="I49" s="51"/>
      <c r="J49" s="55">
        <v>0.20142812540915089</v>
      </c>
      <c r="K49" s="40">
        <v>200</v>
      </c>
      <c r="L49" s="50">
        <v>0</v>
      </c>
      <c r="M49" s="50">
        <v>0</v>
      </c>
      <c r="N49" s="50">
        <v>200000000</v>
      </c>
      <c r="O49" s="62">
        <v>200000000</v>
      </c>
      <c r="P49" s="93"/>
    </row>
    <row r="50" spans="1:16" s="44" customFormat="1" x14ac:dyDescent="0.25">
      <c r="A50" s="64">
        <v>46</v>
      </c>
      <c r="B50" s="51">
        <v>2013</v>
      </c>
      <c r="C50" s="52">
        <v>2023</v>
      </c>
      <c r="D50" s="53">
        <v>12</v>
      </c>
      <c r="E50" s="54" t="s">
        <v>134</v>
      </c>
      <c r="F50" s="51" t="s">
        <v>22</v>
      </c>
      <c r="G50" s="51">
        <v>2</v>
      </c>
      <c r="H50" s="51">
        <v>0</v>
      </c>
      <c r="I50" s="51"/>
      <c r="J50" s="55">
        <v>0.10071406270457545</v>
      </c>
      <c r="K50" s="40">
        <v>100</v>
      </c>
      <c r="L50" s="50">
        <v>0</v>
      </c>
      <c r="M50" s="50">
        <v>0</v>
      </c>
      <c r="N50" s="50">
        <v>100000000</v>
      </c>
      <c r="O50" s="62">
        <v>100000000</v>
      </c>
      <c r="P50" s="93"/>
    </row>
    <row r="51" spans="1:16" s="44" customFormat="1" x14ac:dyDescent="0.25">
      <c r="A51" s="64">
        <v>47</v>
      </c>
      <c r="B51" s="51">
        <v>2013</v>
      </c>
      <c r="C51" s="52">
        <v>2023</v>
      </c>
      <c r="D51" s="53">
        <v>12</v>
      </c>
      <c r="E51" s="54" t="s">
        <v>142</v>
      </c>
      <c r="F51" s="51" t="s">
        <v>22</v>
      </c>
      <c r="G51" s="51">
        <v>2</v>
      </c>
      <c r="H51" s="51">
        <v>0</v>
      </c>
      <c r="I51" s="51"/>
      <c r="J51" s="55">
        <v>0.15107109405686317</v>
      </c>
      <c r="K51" s="40">
        <v>150</v>
      </c>
      <c r="L51" s="50">
        <v>0</v>
      </c>
      <c r="M51" s="50">
        <v>0</v>
      </c>
      <c r="N51" s="50">
        <v>150000000</v>
      </c>
      <c r="O51" s="62">
        <v>150000000</v>
      </c>
      <c r="P51" s="93"/>
    </row>
    <row r="52" spans="1:16" s="44" customFormat="1" x14ac:dyDescent="0.25">
      <c r="A52" s="64">
        <v>48</v>
      </c>
      <c r="B52" s="51">
        <v>2013</v>
      </c>
      <c r="C52" s="52">
        <v>2023</v>
      </c>
      <c r="D52" s="53">
        <v>12</v>
      </c>
      <c r="E52" s="54" t="s">
        <v>143</v>
      </c>
      <c r="F52" s="51" t="s">
        <v>22</v>
      </c>
      <c r="G52" s="51">
        <v>2</v>
      </c>
      <c r="H52" s="51">
        <v>0</v>
      </c>
      <c r="I52" s="51"/>
      <c r="J52" s="55">
        <v>2.0142812540915087E-2</v>
      </c>
      <c r="K52" s="40">
        <v>20</v>
      </c>
      <c r="L52" s="50">
        <v>0</v>
      </c>
      <c r="M52" s="50">
        <v>0</v>
      </c>
      <c r="N52" s="50">
        <v>20000000</v>
      </c>
      <c r="O52" s="62">
        <v>20000000</v>
      </c>
      <c r="P52" s="93"/>
    </row>
    <row r="53" spans="1:16" s="44" customFormat="1" x14ac:dyDescent="0.25">
      <c r="A53" s="64">
        <v>49</v>
      </c>
      <c r="B53" s="51">
        <v>2013</v>
      </c>
      <c r="C53" s="52">
        <v>2023</v>
      </c>
      <c r="D53" s="53">
        <v>12</v>
      </c>
      <c r="E53" s="54" t="s">
        <v>144</v>
      </c>
      <c r="F53" s="51" t="s">
        <v>22</v>
      </c>
      <c r="G53" s="51">
        <v>2</v>
      </c>
      <c r="H53" s="51">
        <v>0</v>
      </c>
      <c r="I53" s="51"/>
      <c r="J53" s="55">
        <v>0.12085687524549053</v>
      </c>
      <c r="K53" s="40">
        <v>120</v>
      </c>
      <c r="L53" s="50">
        <v>0</v>
      </c>
      <c r="M53" s="50">
        <v>0</v>
      </c>
      <c r="N53" s="50">
        <v>120000000</v>
      </c>
      <c r="O53" s="62">
        <v>120000000</v>
      </c>
      <c r="P53" s="93"/>
    </row>
    <row r="54" spans="1:16" s="44" customFormat="1" x14ac:dyDescent="0.25">
      <c r="A54" s="64">
        <v>50</v>
      </c>
      <c r="B54" s="51">
        <v>2013</v>
      </c>
      <c r="C54" s="52">
        <v>2023</v>
      </c>
      <c r="D54" s="53">
        <v>12</v>
      </c>
      <c r="E54" s="54" t="s">
        <v>153</v>
      </c>
      <c r="F54" s="51" t="s">
        <v>22</v>
      </c>
      <c r="G54" s="51">
        <v>2</v>
      </c>
      <c r="H54" s="51">
        <v>0</v>
      </c>
      <c r="I54" s="51"/>
      <c r="J54" s="55">
        <v>3.0214218811372633E-2</v>
      </c>
      <c r="K54" s="40">
        <v>30</v>
      </c>
      <c r="L54" s="50">
        <v>0</v>
      </c>
      <c r="M54" s="50">
        <v>0</v>
      </c>
      <c r="N54" s="50">
        <v>30000000</v>
      </c>
      <c r="O54" s="62">
        <v>30000000</v>
      </c>
      <c r="P54" s="93"/>
    </row>
    <row r="55" spans="1:16" s="44" customFormat="1" x14ac:dyDescent="0.25">
      <c r="A55" s="64">
        <v>51</v>
      </c>
      <c r="B55" s="51">
        <v>2013</v>
      </c>
      <c r="C55" s="52">
        <v>2023</v>
      </c>
      <c r="D55" s="53">
        <v>12</v>
      </c>
      <c r="E55" s="54" t="s">
        <v>39</v>
      </c>
      <c r="F55" s="51" t="s">
        <v>22</v>
      </c>
      <c r="G55" s="51">
        <v>2</v>
      </c>
      <c r="H55" s="51">
        <v>0</v>
      </c>
      <c r="I55" s="51"/>
      <c r="J55" s="55">
        <v>0.10071406270457545</v>
      </c>
      <c r="K55" s="40">
        <v>100</v>
      </c>
      <c r="L55" s="50">
        <v>0</v>
      </c>
      <c r="M55" s="50">
        <v>0</v>
      </c>
      <c r="N55" s="50">
        <v>100000000</v>
      </c>
      <c r="O55" s="62">
        <v>100000000</v>
      </c>
      <c r="P55" s="93"/>
    </row>
    <row r="56" spans="1:16" s="44" customFormat="1" x14ac:dyDescent="0.25">
      <c r="A56" s="64">
        <v>52</v>
      </c>
      <c r="B56" s="51">
        <v>2013</v>
      </c>
      <c r="C56" s="52">
        <v>2023</v>
      </c>
      <c r="D56" s="53">
        <v>12</v>
      </c>
      <c r="E56" s="54" t="s">
        <v>39</v>
      </c>
      <c r="F56" s="51" t="s">
        <v>22</v>
      </c>
      <c r="G56" s="51">
        <v>2</v>
      </c>
      <c r="H56" s="51">
        <v>0</v>
      </c>
      <c r="I56" s="51"/>
      <c r="J56" s="55">
        <v>6.0428437622745267E-2</v>
      </c>
      <c r="K56" s="40">
        <v>60</v>
      </c>
      <c r="L56" s="50">
        <v>0</v>
      </c>
      <c r="M56" s="50">
        <v>0</v>
      </c>
      <c r="N56" s="50">
        <v>60000000</v>
      </c>
      <c r="O56" s="62">
        <v>60000000</v>
      </c>
      <c r="P56" s="93"/>
    </row>
    <row r="57" spans="1:16" s="44" customFormat="1" x14ac:dyDescent="0.25">
      <c r="A57" s="64">
        <v>53</v>
      </c>
      <c r="B57" s="51">
        <v>2013</v>
      </c>
      <c r="C57" s="52">
        <v>2023</v>
      </c>
      <c r="D57" s="53">
        <v>12</v>
      </c>
      <c r="E57" s="54" t="s">
        <v>41</v>
      </c>
      <c r="F57" s="51" t="s">
        <v>22</v>
      </c>
      <c r="G57" s="51">
        <v>2</v>
      </c>
      <c r="H57" s="51">
        <v>0</v>
      </c>
      <c r="I57" s="51"/>
      <c r="J57" s="55">
        <v>0.15107109405686317</v>
      </c>
      <c r="K57" s="40">
        <v>150</v>
      </c>
      <c r="L57" s="50">
        <v>0</v>
      </c>
      <c r="M57" s="50">
        <v>0</v>
      </c>
      <c r="N57" s="50">
        <v>150000000</v>
      </c>
      <c r="O57" s="62">
        <v>150000000</v>
      </c>
      <c r="P57" s="93"/>
    </row>
    <row r="58" spans="1:16" s="44" customFormat="1" x14ac:dyDescent="0.25">
      <c r="A58" s="64">
        <v>54</v>
      </c>
      <c r="B58" s="51">
        <v>2013</v>
      </c>
      <c r="C58" s="52">
        <v>2023</v>
      </c>
      <c r="D58" s="53">
        <v>12</v>
      </c>
      <c r="E58" s="54" t="s">
        <v>41</v>
      </c>
      <c r="F58" s="51" t="s">
        <v>22</v>
      </c>
      <c r="G58" s="51">
        <v>2</v>
      </c>
      <c r="H58" s="51">
        <v>0</v>
      </c>
      <c r="I58" s="51"/>
      <c r="J58" s="55">
        <v>4.0285625081830173E-2</v>
      </c>
      <c r="K58" s="40">
        <v>40</v>
      </c>
      <c r="L58" s="50">
        <v>0</v>
      </c>
      <c r="M58" s="50">
        <v>0</v>
      </c>
      <c r="N58" s="50">
        <v>40000000</v>
      </c>
      <c r="O58" s="62">
        <v>40000000</v>
      </c>
      <c r="P58" s="93"/>
    </row>
    <row r="59" spans="1:16" s="44" customFormat="1" x14ac:dyDescent="0.25">
      <c r="A59" s="64">
        <v>55</v>
      </c>
      <c r="B59" s="51">
        <v>2013</v>
      </c>
      <c r="C59" s="52">
        <v>2023</v>
      </c>
      <c r="D59" s="53">
        <v>12</v>
      </c>
      <c r="E59" s="54" t="s">
        <v>42</v>
      </c>
      <c r="F59" s="51" t="s">
        <v>22</v>
      </c>
      <c r="G59" s="51">
        <v>2</v>
      </c>
      <c r="H59" s="51">
        <v>0</v>
      </c>
      <c r="I59" s="51"/>
      <c r="J59" s="55">
        <v>0.15107109405686317</v>
      </c>
      <c r="K59" s="40">
        <v>150</v>
      </c>
      <c r="L59" s="50">
        <v>0</v>
      </c>
      <c r="M59" s="50">
        <v>0</v>
      </c>
      <c r="N59" s="50">
        <v>150000000</v>
      </c>
      <c r="O59" s="62">
        <v>150000000</v>
      </c>
      <c r="P59" s="93"/>
    </row>
    <row r="60" spans="1:16" s="44" customFormat="1" x14ac:dyDescent="0.25">
      <c r="A60" s="64">
        <v>56</v>
      </c>
      <c r="B60" s="51">
        <v>2013</v>
      </c>
      <c r="C60" s="52">
        <v>2023</v>
      </c>
      <c r="D60" s="53">
        <v>12</v>
      </c>
      <c r="E60" s="54" t="s">
        <v>42</v>
      </c>
      <c r="F60" s="51" t="s">
        <v>22</v>
      </c>
      <c r="G60" s="51">
        <v>2</v>
      </c>
      <c r="H60" s="51">
        <v>0</v>
      </c>
      <c r="I60" s="51"/>
      <c r="J60" s="55">
        <v>4.0285625081830173E-2</v>
      </c>
      <c r="K60" s="40">
        <v>40</v>
      </c>
      <c r="L60" s="50">
        <v>0</v>
      </c>
      <c r="M60" s="50">
        <v>0</v>
      </c>
      <c r="N60" s="50">
        <v>40000000</v>
      </c>
      <c r="O60" s="62">
        <v>40000000</v>
      </c>
      <c r="P60" s="93"/>
    </row>
    <row r="61" spans="1:16" s="44" customFormat="1" x14ac:dyDescent="0.25">
      <c r="A61" s="64">
        <v>57</v>
      </c>
      <c r="B61" s="51">
        <v>2013</v>
      </c>
      <c r="C61" s="52">
        <v>2023</v>
      </c>
      <c r="D61" s="53">
        <v>12</v>
      </c>
      <c r="E61" s="54" t="s">
        <v>43</v>
      </c>
      <c r="F61" s="51" t="s">
        <v>22</v>
      </c>
      <c r="G61" s="51">
        <v>2</v>
      </c>
      <c r="H61" s="51">
        <v>0</v>
      </c>
      <c r="I61" s="51"/>
      <c r="J61" s="55">
        <v>0.20142812540915089</v>
      </c>
      <c r="K61" s="40">
        <v>200</v>
      </c>
      <c r="L61" s="50">
        <v>0</v>
      </c>
      <c r="M61" s="50">
        <v>0</v>
      </c>
      <c r="N61" s="50">
        <v>200000000</v>
      </c>
      <c r="O61" s="62">
        <v>200000000</v>
      </c>
      <c r="P61" s="93"/>
    </row>
    <row r="62" spans="1:16" s="44" customFormat="1" x14ac:dyDescent="0.25">
      <c r="A62" s="64">
        <v>58</v>
      </c>
      <c r="B62" s="51">
        <v>2013</v>
      </c>
      <c r="C62" s="52">
        <v>2023</v>
      </c>
      <c r="D62" s="53">
        <v>12</v>
      </c>
      <c r="E62" s="54" t="s">
        <v>122</v>
      </c>
      <c r="F62" s="51" t="s">
        <v>22</v>
      </c>
      <c r="G62" s="51">
        <v>2</v>
      </c>
      <c r="H62" s="51">
        <v>0</v>
      </c>
      <c r="I62" s="51"/>
      <c r="J62" s="55">
        <v>5.0357031352287723E-2</v>
      </c>
      <c r="K62" s="40">
        <v>50</v>
      </c>
      <c r="L62" s="50">
        <v>0</v>
      </c>
      <c r="M62" s="50">
        <v>0</v>
      </c>
      <c r="N62" s="50">
        <v>50000000</v>
      </c>
      <c r="O62" s="62">
        <v>50000000</v>
      </c>
      <c r="P62" s="93"/>
    </row>
    <row r="63" spans="1:16" s="44" customFormat="1" x14ac:dyDescent="0.25">
      <c r="A63" s="64">
        <v>59</v>
      </c>
      <c r="B63" s="51">
        <v>2013</v>
      </c>
      <c r="C63" s="52">
        <v>2023</v>
      </c>
      <c r="D63" s="53">
        <v>12</v>
      </c>
      <c r="E63" s="54" t="s">
        <v>122</v>
      </c>
      <c r="F63" s="51" t="s">
        <v>22</v>
      </c>
      <c r="G63" s="51">
        <v>2</v>
      </c>
      <c r="H63" s="51">
        <v>0</v>
      </c>
      <c r="I63" s="51"/>
      <c r="J63" s="55">
        <v>5.0357031352287723E-2</v>
      </c>
      <c r="K63" s="40">
        <v>50</v>
      </c>
      <c r="L63" s="50">
        <v>0</v>
      </c>
      <c r="M63" s="50">
        <v>0</v>
      </c>
      <c r="N63" s="50">
        <v>50000000</v>
      </c>
      <c r="O63" s="62">
        <v>50000000</v>
      </c>
      <c r="P63" s="93"/>
    </row>
    <row r="64" spans="1:16" s="44" customFormat="1" x14ac:dyDescent="0.25">
      <c r="A64" s="64">
        <v>60</v>
      </c>
      <c r="B64" s="51">
        <v>2013</v>
      </c>
      <c r="C64" s="52">
        <v>2023</v>
      </c>
      <c r="D64" s="53">
        <v>12</v>
      </c>
      <c r="E64" s="54" t="s">
        <v>122</v>
      </c>
      <c r="F64" s="51" t="s">
        <v>22</v>
      </c>
      <c r="G64" s="51">
        <v>2</v>
      </c>
      <c r="H64" s="51">
        <v>0</v>
      </c>
      <c r="I64" s="51"/>
      <c r="J64" s="55">
        <v>1.3092828151594807E-2</v>
      </c>
      <c r="K64" s="40">
        <v>13</v>
      </c>
      <c r="L64" s="50">
        <v>0</v>
      </c>
      <c r="M64" s="50">
        <v>0</v>
      </c>
      <c r="N64" s="50">
        <v>13000000</v>
      </c>
      <c r="O64" s="62">
        <v>13000000</v>
      </c>
      <c r="P64" s="93"/>
    </row>
    <row r="65" spans="1:16" s="44" customFormat="1" x14ac:dyDescent="0.25">
      <c r="A65" s="64">
        <v>61</v>
      </c>
      <c r="B65" s="51">
        <v>2013</v>
      </c>
      <c r="C65" s="52">
        <v>2023</v>
      </c>
      <c r="D65" s="53">
        <v>12</v>
      </c>
      <c r="E65" s="54" t="s">
        <v>44</v>
      </c>
      <c r="F65" s="51" t="s">
        <v>22</v>
      </c>
      <c r="G65" s="51">
        <v>2</v>
      </c>
      <c r="H65" s="51">
        <v>0</v>
      </c>
      <c r="I65" s="51"/>
      <c r="J65" s="55">
        <v>5.0357031352287723E-2</v>
      </c>
      <c r="K65" s="40">
        <v>50</v>
      </c>
      <c r="L65" s="50">
        <v>0</v>
      </c>
      <c r="M65" s="50">
        <v>0</v>
      </c>
      <c r="N65" s="50">
        <v>50000000</v>
      </c>
      <c r="O65" s="62">
        <v>50000000</v>
      </c>
      <c r="P65" s="93"/>
    </row>
    <row r="66" spans="1:16" s="44" customFormat="1" x14ac:dyDescent="0.25">
      <c r="A66" s="64">
        <v>62</v>
      </c>
      <c r="B66" s="51">
        <v>2013</v>
      </c>
      <c r="C66" s="52">
        <v>2023</v>
      </c>
      <c r="D66" s="53">
        <v>12</v>
      </c>
      <c r="E66" s="54" t="s">
        <v>44</v>
      </c>
      <c r="F66" s="51" t="s">
        <v>22</v>
      </c>
      <c r="G66" s="51">
        <v>2</v>
      </c>
      <c r="H66" s="51">
        <v>0</v>
      </c>
      <c r="I66" s="51"/>
      <c r="J66" s="55">
        <v>5.0357031352287723E-2</v>
      </c>
      <c r="K66" s="40">
        <v>50</v>
      </c>
      <c r="L66" s="50">
        <v>0</v>
      </c>
      <c r="M66" s="50">
        <v>0</v>
      </c>
      <c r="N66" s="50">
        <v>50000000</v>
      </c>
      <c r="O66" s="62">
        <v>50000000</v>
      </c>
      <c r="P66" s="93"/>
    </row>
    <row r="67" spans="1:16" s="44" customFormat="1" x14ac:dyDescent="0.25">
      <c r="A67" s="64">
        <v>63</v>
      </c>
      <c r="B67" s="51">
        <v>2013</v>
      </c>
      <c r="C67" s="52">
        <v>2023</v>
      </c>
      <c r="D67" s="53">
        <v>12</v>
      </c>
      <c r="E67" s="54" t="s">
        <v>44</v>
      </c>
      <c r="F67" s="51" t="s">
        <v>22</v>
      </c>
      <c r="G67" s="51">
        <v>2</v>
      </c>
      <c r="H67" s="51">
        <v>0</v>
      </c>
      <c r="I67" s="51"/>
      <c r="J67" s="55">
        <v>1.3092828151594807E-2</v>
      </c>
      <c r="K67" s="40">
        <v>13</v>
      </c>
      <c r="L67" s="50">
        <v>0</v>
      </c>
      <c r="M67" s="50">
        <v>0</v>
      </c>
      <c r="N67" s="50">
        <v>13000000</v>
      </c>
      <c r="O67" s="62">
        <v>13000000</v>
      </c>
      <c r="P67" s="93"/>
    </row>
    <row r="68" spans="1:16" s="44" customFormat="1" x14ac:dyDescent="0.25">
      <c r="A68" s="64">
        <v>64</v>
      </c>
      <c r="B68" s="51">
        <v>2013</v>
      </c>
      <c r="C68" s="52">
        <v>2023</v>
      </c>
      <c r="D68" s="53">
        <v>12</v>
      </c>
      <c r="E68" s="54" t="s">
        <v>103</v>
      </c>
      <c r="F68" s="51" t="s">
        <v>22</v>
      </c>
      <c r="G68" s="51">
        <v>2</v>
      </c>
      <c r="H68" s="51">
        <v>0</v>
      </c>
      <c r="I68" s="51"/>
      <c r="J68" s="55">
        <v>5.0357031352287723E-2</v>
      </c>
      <c r="K68" s="40">
        <v>50</v>
      </c>
      <c r="L68" s="50">
        <v>0</v>
      </c>
      <c r="M68" s="50">
        <v>0</v>
      </c>
      <c r="N68" s="50">
        <v>50000000</v>
      </c>
      <c r="O68" s="62">
        <v>50000000</v>
      </c>
      <c r="P68" s="93"/>
    </row>
    <row r="69" spans="1:16" s="44" customFormat="1" x14ac:dyDescent="0.25">
      <c r="A69" s="64">
        <v>65</v>
      </c>
      <c r="B69" s="51">
        <v>2013</v>
      </c>
      <c r="C69" s="52">
        <v>2023</v>
      </c>
      <c r="D69" s="53">
        <v>12</v>
      </c>
      <c r="E69" s="54" t="s">
        <v>103</v>
      </c>
      <c r="F69" s="51" t="s">
        <v>22</v>
      </c>
      <c r="G69" s="51">
        <v>2</v>
      </c>
      <c r="H69" s="51">
        <v>0</v>
      </c>
      <c r="I69" s="51"/>
      <c r="J69" s="55">
        <v>5.0357031352287723E-2</v>
      </c>
      <c r="K69" s="40">
        <v>50</v>
      </c>
      <c r="L69" s="50">
        <v>0</v>
      </c>
      <c r="M69" s="50">
        <v>0</v>
      </c>
      <c r="N69" s="50">
        <v>50000000</v>
      </c>
      <c r="O69" s="62">
        <v>50000000</v>
      </c>
      <c r="P69" s="93"/>
    </row>
    <row r="70" spans="1:16" s="44" customFormat="1" x14ac:dyDescent="0.25">
      <c r="A70" s="64">
        <v>66</v>
      </c>
      <c r="B70" s="51">
        <v>2013</v>
      </c>
      <c r="C70" s="52">
        <v>2023</v>
      </c>
      <c r="D70" s="53">
        <v>12</v>
      </c>
      <c r="E70" s="54" t="s">
        <v>103</v>
      </c>
      <c r="F70" s="51" t="s">
        <v>22</v>
      </c>
      <c r="G70" s="51">
        <v>2</v>
      </c>
      <c r="H70" s="51">
        <v>0</v>
      </c>
      <c r="I70" s="51"/>
      <c r="J70" s="55">
        <v>2.719279693023537E-2</v>
      </c>
      <c r="K70" s="40">
        <v>27</v>
      </c>
      <c r="L70" s="50">
        <v>0</v>
      </c>
      <c r="M70" s="50">
        <v>0</v>
      </c>
      <c r="N70" s="50">
        <v>27000000</v>
      </c>
      <c r="O70" s="62">
        <v>27000000</v>
      </c>
      <c r="P70" s="93"/>
    </row>
    <row r="71" spans="1:16" s="44" customFormat="1" x14ac:dyDescent="0.25">
      <c r="A71" s="64">
        <v>67</v>
      </c>
      <c r="B71" s="51">
        <v>2013</v>
      </c>
      <c r="C71" s="52">
        <v>2023</v>
      </c>
      <c r="D71" s="53">
        <v>12</v>
      </c>
      <c r="E71" s="54" t="s">
        <v>45</v>
      </c>
      <c r="F71" s="51" t="s">
        <v>22</v>
      </c>
      <c r="G71" s="51">
        <v>2</v>
      </c>
      <c r="H71" s="51">
        <v>0</v>
      </c>
      <c r="I71" s="51"/>
      <c r="J71" s="55">
        <v>0.20142812540915089</v>
      </c>
      <c r="K71" s="40">
        <v>200</v>
      </c>
      <c r="L71" s="50">
        <v>0</v>
      </c>
      <c r="M71" s="50">
        <v>0</v>
      </c>
      <c r="N71" s="50">
        <v>200000000</v>
      </c>
      <c r="O71" s="62">
        <v>200000000</v>
      </c>
      <c r="P71" s="93"/>
    </row>
    <row r="72" spans="1:16" s="44" customFormat="1" x14ac:dyDescent="0.25">
      <c r="A72" s="64">
        <v>68</v>
      </c>
      <c r="B72" s="51">
        <v>2013</v>
      </c>
      <c r="C72" s="52">
        <v>2023</v>
      </c>
      <c r="D72" s="53">
        <v>12</v>
      </c>
      <c r="E72" s="54" t="s">
        <v>92</v>
      </c>
      <c r="F72" s="51" t="s">
        <v>22</v>
      </c>
      <c r="G72" s="51">
        <v>2</v>
      </c>
      <c r="H72" s="51">
        <v>0</v>
      </c>
      <c r="I72" s="51"/>
      <c r="J72" s="55">
        <v>0.15107109405686317</v>
      </c>
      <c r="K72" s="40">
        <v>150</v>
      </c>
      <c r="L72" s="50">
        <v>0</v>
      </c>
      <c r="M72" s="50">
        <v>0</v>
      </c>
      <c r="N72" s="50">
        <v>150000000</v>
      </c>
      <c r="O72" s="62">
        <v>150000000</v>
      </c>
      <c r="P72" s="93"/>
    </row>
    <row r="73" spans="1:16" s="44" customFormat="1" x14ac:dyDescent="0.25">
      <c r="A73" s="64">
        <v>69</v>
      </c>
      <c r="B73" s="51">
        <v>2013</v>
      </c>
      <c r="C73" s="52">
        <v>2023</v>
      </c>
      <c r="D73" s="53">
        <v>12</v>
      </c>
      <c r="E73" s="54" t="s">
        <v>92</v>
      </c>
      <c r="F73" s="51" t="s">
        <v>22</v>
      </c>
      <c r="G73" s="51">
        <v>2</v>
      </c>
      <c r="H73" s="51">
        <v>0</v>
      </c>
      <c r="I73" s="51"/>
      <c r="J73" s="55">
        <v>4.0285625081830173E-2</v>
      </c>
      <c r="K73" s="40">
        <v>40</v>
      </c>
      <c r="L73" s="50">
        <v>0</v>
      </c>
      <c r="M73" s="50">
        <v>0</v>
      </c>
      <c r="N73" s="50">
        <v>40000000</v>
      </c>
      <c r="O73" s="62">
        <v>40000000</v>
      </c>
      <c r="P73" s="93"/>
    </row>
    <row r="74" spans="1:16" s="44" customFormat="1" x14ac:dyDescent="0.25">
      <c r="A74" s="64">
        <v>70</v>
      </c>
      <c r="B74" s="51">
        <v>2013</v>
      </c>
      <c r="C74" s="52">
        <v>2023</v>
      </c>
      <c r="D74" s="53">
        <v>12</v>
      </c>
      <c r="E74" s="54" t="s">
        <v>93</v>
      </c>
      <c r="F74" s="51" t="s">
        <v>22</v>
      </c>
      <c r="G74" s="51">
        <v>2</v>
      </c>
      <c r="H74" s="51">
        <v>0</v>
      </c>
      <c r="I74" s="51"/>
      <c r="J74" s="55">
        <v>5.0357031352287723E-2</v>
      </c>
      <c r="K74" s="40">
        <v>50</v>
      </c>
      <c r="L74" s="50">
        <v>0</v>
      </c>
      <c r="M74" s="50">
        <v>0</v>
      </c>
      <c r="N74" s="50">
        <v>50000000</v>
      </c>
      <c r="O74" s="62">
        <v>50000000</v>
      </c>
      <c r="P74" s="93"/>
    </row>
    <row r="75" spans="1:16" s="44" customFormat="1" x14ac:dyDescent="0.25">
      <c r="A75" s="64">
        <v>71</v>
      </c>
      <c r="B75" s="51">
        <v>2013</v>
      </c>
      <c r="C75" s="52">
        <v>2023</v>
      </c>
      <c r="D75" s="53">
        <v>12</v>
      </c>
      <c r="E75" s="54" t="s">
        <v>93</v>
      </c>
      <c r="F75" s="51" t="s">
        <v>22</v>
      </c>
      <c r="G75" s="51">
        <v>2</v>
      </c>
      <c r="H75" s="51">
        <v>0</v>
      </c>
      <c r="I75" s="51"/>
      <c r="J75" s="55">
        <v>1.4099968778640561E-2</v>
      </c>
      <c r="K75" s="40">
        <v>14</v>
      </c>
      <c r="L75" s="50">
        <v>0</v>
      </c>
      <c r="M75" s="50">
        <v>0</v>
      </c>
      <c r="N75" s="50">
        <v>14000000</v>
      </c>
      <c r="O75" s="62">
        <v>14000000</v>
      </c>
      <c r="P75" s="93"/>
    </row>
    <row r="76" spans="1:16" s="44" customFormat="1" x14ac:dyDescent="0.25">
      <c r="A76" s="64">
        <v>72</v>
      </c>
      <c r="B76" s="51">
        <v>2013</v>
      </c>
      <c r="C76" s="52">
        <v>2023</v>
      </c>
      <c r="D76" s="53">
        <v>12</v>
      </c>
      <c r="E76" s="54" t="s">
        <v>109</v>
      </c>
      <c r="F76" s="51" t="s">
        <v>22</v>
      </c>
      <c r="G76" s="51">
        <v>2</v>
      </c>
      <c r="H76" s="51">
        <v>0</v>
      </c>
      <c r="I76" s="51"/>
      <c r="J76" s="55">
        <v>5.0357031352287723E-2</v>
      </c>
      <c r="K76" s="40">
        <v>50</v>
      </c>
      <c r="L76" s="50">
        <v>0</v>
      </c>
      <c r="M76" s="50">
        <v>0</v>
      </c>
      <c r="N76" s="50">
        <v>50000000</v>
      </c>
      <c r="O76" s="62">
        <v>50000000</v>
      </c>
      <c r="P76" s="93"/>
    </row>
    <row r="77" spans="1:16" s="44" customFormat="1" x14ac:dyDescent="0.25">
      <c r="A77" s="64">
        <v>73</v>
      </c>
      <c r="B77" s="51">
        <v>2013</v>
      </c>
      <c r="C77" s="52">
        <v>2023</v>
      </c>
      <c r="D77" s="53">
        <v>12</v>
      </c>
      <c r="E77" s="54" t="s">
        <v>109</v>
      </c>
      <c r="F77" s="51" t="s">
        <v>22</v>
      </c>
      <c r="G77" s="51">
        <v>2</v>
      </c>
      <c r="H77" s="51">
        <v>0</v>
      </c>
      <c r="I77" s="51"/>
      <c r="J77" s="55">
        <v>1.4099968778640561E-2</v>
      </c>
      <c r="K77" s="40">
        <v>14</v>
      </c>
      <c r="L77" s="50">
        <v>0</v>
      </c>
      <c r="M77" s="50">
        <v>0</v>
      </c>
      <c r="N77" s="50">
        <v>14000000</v>
      </c>
      <c r="O77" s="62">
        <v>14000000</v>
      </c>
      <c r="P77" s="93"/>
    </row>
    <row r="78" spans="1:16" s="44" customFormat="1" x14ac:dyDescent="0.25">
      <c r="A78" s="64">
        <v>74</v>
      </c>
      <c r="B78" s="51">
        <v>2013</v>
      </c>
      <c r="C78" s="52">
        <v>2023</v>
      </c>
      <c r="D78" s="53">
        <v>12</v>
      </c>
      <c r="E78" s="54" t="s">
        <v>110</v>
      </c>
      <c r="F78" s="51" t="s">
        <v>22</v>
      </c>
      <c r="G78" s="51">
        <v>2</v>
      </c>
      <c r="H78" s="51">
        <v>0</v>
      </c>
      <c r="I78" s="51"/>
      <c r="J78" s="55">
        <v>5.0357031352287723E-2</v>
      </c>
      <c r="K78" s="40">
        <v>50</v>
      </c>
      <c r="L78" s="50">
        <v>0</v>
      </c>
      <c r="M78" s="50">
        <v>0</v>
      </c>
      <c r="N78" s="50">
        <v>50000000</v>
      </c>
      <c r="O78" s="62">
        <v>50000000</v>
      </c>
      <c r="P78" s="93"/>
    </row>
    <row r="79" spans="1:16" s="44" customFormat="1" x14ac:dyDescent="0.25">
      <c r="A79" s="64">
        <v>75</v>
      </c>
      <c r="B79" s="51">
        <v>2013</v>
      </c>
      <c r="C79" s="52">
        <v>2023</v>
      </c>
      <c r="D79" s="53">
        <v>12</v>
      </c>
      <c r="E79" s="54" t="s">
        <v>111</v>
      </c>
      <c r="F79" s="51" t="s">
        <v>22</v>
      </c>
      <c r="G79" s="51">
        <v>2</v>
      </c>
      <c r="H79" s="51">
        <v>0</v>
      </c>
      <c r="I79" s="51"/>
      <c r="J79" s="55">
        <v>0.10071406270457545</v>
      </c>
      <c r="K79" s="40">
        <v>100</v>
      </c>
      <c r="L79" s="50">
        <v>0</v>
      </c>
      <c r="M79" s="50">
        <v>0</v>
      </c>
      <c r="N79" s="50">
        <v>100000000</v>
      </c>
      <c r="O79" s="62">
        <v>100000000</v>
      </c>
      <c r="P79" s="93"/>
    </row>
    <row r="80" spans="1:16" s="44" customFormat="1" x14ac:dyDescent="0.25">
      <c r="A80" s="64">
        <v>76</v>
      </c>
      <c r="B80" s="51">
        <v>2013</v>
      </c>
      <c r="C80" s="52">
        <v>2023</v>
      </c>
      <c r="D80" s="53">
        <v>12</v>
      </c>
      <c r="E80" s="54" t="s">
        <v>112</v>
      </c>
      <c r="F80" s="51" t="s">
        <v>22</v>
      </c>
      <c r="G80" s="51">
        <v>2</v>
      </c>
      <c r="H80" s="51">
        <v>0</v>
      </c>
      <c r="I80" s="51"/>
      <c r="J80" s="55">
        <v>1.0071406270457543E-2</v>
      </c>
      <c r="K80" s="40">
        <v>10</v>
      </c>
      <c r="L80" s="50">
        <v>0</v>
      </c>
      <c r="M80" s="50">
        <v>0</v>
      </c>
      <c r="N80" s="50">
        <v>10000000</v>
      </c>
      <c r="O80" s="62">
        <v>10000000</v>
      </c>
      <c r="P80" s="93"/>
    </row>
    <row r="81" spans="1:16" s="44" customFormat="1" x14ac:dyDescent="0.25">
      <c r="A81" s="64">
        <v>77</v>
      </c>
      <c r="B81" s="51">
        <v>2013</v>
      </c>
      <c r="C81" s="52">
        <v>2023</v>
      </c>
      <c r="D81" s="53">
        <v>12</v>
      </c>
      <c r="E81" s="54" t="s">
        <v>115</v>
      </c>
      <c r="F81" s="51" t="s">
        <v>22</v>
      </c>
      <c r="G81" s="51">
        <v>2</v>
      </c>
      <c r="H81" s="51">
        <v>0</v>
      </c>
      <c r="I81" s="51"/>
      <c r="J81" s="55">
        <v>5.0357031352287723E-2</v>
      </c>
      <c r="K81" s="40">
        <v>50</v>
      </c>
      <c r="L81" s="50">
        <v>0</v>
      </c>
      <c r="M81" s="50">
        <v>0</v>
      </c>
      <c r="N81" s="50">
        <v>50000000</v>
      </c>
      <c r="O81" s="62">
        <v>50000000</v>
      </c>
      <c r="P81" s="93"/>
    </row>
    <row r="82" spans="1:16" s="44" customFormat="1" x14ac:dyDescent="0.25">
      <c r="A82" s="64">
        <v>78</v>
      </c>
      <c r="B82" s="51">
        <v>2013</v>
      </c>
      <c r="C82" s="52">
        <v>2023</v>
      </c>
      <c r="D82" s="53">
        <v>12</v>
      </c>
      <c r="E82" s="54" t="s">
        <v>116</v>
      </c>
      <c r="F82" s="51" t="s">
        <v>22</v>
      </c>
      <c r="G82" s="51">
        <v>2</v>
      </c>
      <c r="H82" s="51">
        <v>0</v>
      </c>
      <c r="I82" s="51"/>
      <c r="J82" s="55">
        <v>2.0142812540915087E-2</v>
      </c>
      <c r="K82" s="40">
        <v>20</v>
      </c>
      <c r="L82" s="50">
        <v>0</v>
      </c>
      <c r="M82" s="50">
        <v>0</v>
      </c>
      <c r="N82" s="50">
        <v>20000000</v>
      </c>
      <c r="O82" s="62">
        <v>20000000</v>
      </c>
      <c r="P82" s="93"/>
    </row>
    <row r="83" spans="1:16" s="44" customFormat="1" x14ac:dyDescent="0.25">
      <c r="A83" s="64">
        <v>79</v>
      </c>
      <c r="B83" s="51">
        <v>2013</v>
      </c>
      <c r="C83" s="52">
        <v>2023</v>
      </c>
      <c r="D83" s="53">
        <v>12</v>
      </c>
      <c r="E83" s="54" t="s">
        <v>117</v>
      </c>
      <c r="F83" s="51" t="s">
        <v>22</v>
      </c>
      <c r="G83" s="51">
        <v>2</v>
      </c>
      <c r="H83" s="51">
        <v>0</v>
      </c>
      <c r="I83" s="51"/>
      <c r="J83" s="55">
        <v>0.15107109405686317</v>
      </c>
      <c r="K83" s="40">
        <v>150</v>
      </c>
      <c r="L83" s="50">
        <v>0</v>
      </c>
      <c r="M83" s="50">
        <v>0</v>
      </c>
      <c r="N83" s="50">
        <v>150000000</v>
      </c>
      <c r="O83" s="62">
        <v>150000000</v>
      </c>
      <c r="P83" s="93"/>
    </row>
    <row r="84" spans="1:16" s="44" customFormat="1" x14ac:dyDescent="0.25">
      <c r="A84" s="64">
        <v>80</v>
      </c>
      <c r="B84" s="51">
        <v>2013</v>
      </c>
      <c r="C84" s="52">
        <v>2023</v>
      </c>
      <c r="D84" s="53">
        <v>12</v>
      </c>
      <c r="E84" s="54" t="s">
        <v>118</v>
      </c>
      <c r="F84" s="51" t="s">
        <v>22</v>
      </c>
      <c r="G84" s="51">
        <v>2</v>
      </c>
      <c r="H84" s="51">
        <v>0</v>
      </c>
      <c r="I84" s="51"/>
      <c r="J84" s="55">
        <v>5.0357031352287716E-3</v>
      </c>
      <c r="K84" s="40">
        <v>5</v>
      </c>
      <c r="L84" s="50">
        <v>0</v>
      </c>
      <c r="M84" s="50">
        <v>0</v>
      </c>
      <c r="N84" s="50">
        <v>5000000</v>
      </c>
      <c r="O84" s="62">
        <v>5000000</v>
      </c>
      <c r="P84" s="93"/>
    </row>
    <row r="85" spans="1:16" s="44" customFormat="1" x14ac:dyDescent="0.25">
      <c r="A85" s="64">
        <v>81</v>
      </c>
      <c r="B85" s="51">
        <v>2013</v>
      </c>
      <c r="C85" s="52">
        <v>2023</v>
      </c>
      <c r="D85" s="53">
        <v>12</v>
      </c>
      <c r="E85" s="54" t="s">
        <v>119</v>
      </c>
      <c r="F85" s="51" t="s">
        <v>22</v>
      </c>
      <c r="G85" s="51">
        <v>2</v>
      </c>
      <c r="H85" s="51">
        <v>0</v>
      </c>
      <c r="I85" s="51"/>
      <c r="J85" s="55">
        <v>5.0357031352287716E-3</v>
      </c>
      <c r="K85" s="40">
        <v>5</v>
      </c>
      <c r="L85" s="50">
        <v>0</v>
      </c>
      <c r="M85" s="50">
        <v>0</v>
      </c>
      <c r="N85" s="50">
        <v>5000000</v>
      </c>
      <c r="O85" s="62">
        <v>5000000</v>
      </c>
      <c r="P85" s="93"/>
    </row>
    <row r="86" spans="1:16" s="44" customFormat="1" x14ac:dyDescent="0.25">
      <c r="A86" s="64">
        <v>82</v>
      </c>
      <c r="B86" s="51">
        <v>2013</v>
      </c>
      <c r="C86" s="52">
        <v>2023</v>
      </c>
      <c r="D86" s="53">
        <v>12</v>
      </c>
      <c r="E86" s="54" t="s">
        <v>120</v>
      </c>
      <c r="F86" s="51" t="s">
        <v>22</v>
      </c>
      <c r="G86" s="51">
        <v>2</v>
      </c>
      <c r="H86" s="51">
        <v>0</v>
      </c>
      <c r="I86" s="51"/>
      <c r="J86" s="55">
        <v>3.0214218811372633E-2</v>
      </c>
      <c r="K86" s="40">
        <v>30</v>
      </c>
      <c r="L86" s="50">
        <v>0</v>
      </c>
      <c r="M86" s="50">
        <v>0</v>
      </c>
      <c r="N86" s="50">
        <v>30000000</v>
      </c>
      <c r="O86" s="62">
        <v>30000000</v>
      </c>
      <c r="P86" s="93"/>
    </row>
    <row r="87" spans="1:16" s="44" customFormat="1" x14ac:dyDescent="0.25">
      <c r="A87" s="64">
        <v>83</v>
      </c>
      <c r="B87" s="51">
        <v>2013</v>
      </c>
      <c r="C87" s="52">
        <v>2023</v>
      </c>
      <c r="D87" s="53">
        <v>12</v>
      </c>
      <c r="E87" s="54" t="s">
        <v>121</v>
      </c>
      <c r="F87" s="51" t="s">
        <v>22</v>
      </c>
      <c r="G87" s="51">
        <v>2</v>
      </c>
      <c r="H87" s="51">
        <v>0</v>
      </c>
      <c r="I87" s="51"/>
      <c r="J87" s="55">
        <v>0.26689226616712491</v>
      </c>
      <c r="K87" s="40">
        <v>265</v>
      </c>
      <c r="L87" s="50">
        <v>0</v>
      </c>
      <c r="M87" s="50">
        <v>0</v>
      </c>
      <c r="N87" s="50">
        <v>265000000</v>
      </c>
      <c r="O87" s="62">
        <v>265000000</v>
      </c>
      <c r="P87" s="93"/>
    </row>
    <row r="88" spans="1:16" s="44" customFormat="1" x14ac:dyDescent="0.25">
      <c r="A88" s="64">
        <v>84</v>
      </c>
      <c r="B88" s="51">
        <v>2013</v>
      </c>
      <c r="C88" s="52">
        <v>2023</v>
      </c>
      <c r="D88" s="53">
        <v>12</v>
      </c>
      <c r="E88" s="54" t="s">
        <v>128</v>
      </c>
      <c r="F88" s="51" t="s">
        <v>22</v>
      </c>
      <c r="G88" s="51">
        <v>2</v>
      </c>
      <c r="H88" s="51">
        <v>0</v>
      </c>
      <c r="I88" s="51"/>
      <c r="J88" s="55">
        <v>0.15107109405686317</v>
      </c>
      <c r="K88" s="40">
        <v>150</v>
      </c>
      <c r="L88" s="50">
        <v>0</v>
      </c>
      <c r="M88" s="50">
        <v>0</v>
      </c>
      <c r="N88" s="50">
        <v>150000000</v>
      </c>
      <c r="O88" s="62">
        <v>150000000</v>
      </c>
      <c r="P88" s="93"/>
    </row>
    <row r="89" spans="1:16" s="44" customFormat="1" x14ac:dyDescent="0.25">
      <c r="A89" s="64">
        <v>85</v>
      </c>
      <c r="B89" s="51">
        <v>2013</v>
      </c>
      <c r="C89" s="52">
        <v>2023</v>
      </c>
      <c r="D89" s="53">
        <v>12</v>
      </c>
      <c r="E89" s="54" t="s">
        <v>129</v>
      </c>
      <c r="F89" s="51" t="s">
        <v>22</v>
      </c>
      <c r="G89" s="51">
        <v>2</v>
      </c>
      <c r="H89" s="51">
        <v>0</v>
      </c>
      <c r="I89" s="51"/>
      <c r="J89" s="55">
        <v>8.0571250163660353E-3</v>
      </c>
      <c r="K89" s="40">
        <v>8</v>
      </c>
      <c r="L89" s="50">
        <v>0</v>
      </c>
      <c r="M89" s="50">
        <v>0</v>
      </c>
      <c r="N89" s="50">
        <v>8000000</v>
      </c>
      <c r="O89" s="62">
        <v>8000000</v>
      </c>
      <c r="P89" s="93"/>
    </row>
    <row r="90" spans="1:16" s="44" customFormat="1" x14ac:dyDescent="0.25">
      <c r="A90" s="64">
        <v>86</v>
      </c>
      <c r="B90" s="51">
        <v>2013</v>
      </c>
      <c r="C90" s="52">
        <v>2023</v>
      </c>
      <c r="D90" s="53">
        <v>12</v>
      </c>
      <c r="E90" s="54" t="s">
        <v>139</v>
      </c>
      <c r="F90" s="51" t="s">
        <v>22</v>
      </c>
      <c r="G90" s="51">
        <v>2</v>
      </c>
      <c r="H90" s="51">
        <v>0</v>
      </c>
      <c r="I90" s="51"/>
      <c r="J90" s="55">
        <v>1.5107109405686317E-2</v>
      </c>
      <c r="K90" s="40">
        <v>15</v>
      </c>
      <c r="L90" s="50">
        <v>0</v>
      </c>
      <c r="M90" s="50">
        <v>0</v>
      </c>
      <c r="N90" s="50">
        <v>15000000</v>
      </c>
      <c r="O90" s="62">
        <v>15000000</v>
      </c>
      <c r="P90" s="93"/>
    </row>
    <row r="91" spans="1:16" s="44" customFormat="1" x14ac:dyDescent="0.25">
      <c r="A91" s="64">
        <v>87</v>
      </c>
      <c r="B91" s="51">
        <v>2013</v>
      </c>
      <c r="C91" s="52">
        <v>2023</v>
      </c>
      <c r="D91" s="53">
        <v>12</v>
      </c>
      <c r="E91" s="54" t="s">
        <v>131</v>
      </c>
      <c r="F91" s="51" t="s">
        <v>22</v>
      </c>
      <c r="G91" s="51">
        <v>2</v>
      </c>
      <c r="H91" s="51">
        <v>0</v>
      </c>
      <c r="I91" s="51"/>
      <c r="J91" s="55">
        <v>0.15107109405686317</v>
      </c>
      <c r="K91" s="40">
        <v>150</v>
      </c>
      <c r="L91" s="50">
        <v>0</v>
      </c>
      <c r="M91" s="50">
        <v>0</v>
      </c>
      <c r="N91" s="50">
        <v>150000000</v>
      </c>
      <c r="O91" s="62">
        <v>150000000</v>
      </c>
      <c r="P91" s="93"/>
    </row>
    <row r="92" spans="1:16" s="44" customFormat="1" x14ac:dyDescent="0.25">
      <c r="A92" s="64">
        <v>88</v>
      </c>
      <c r="B92" s="51">
        <v>2013</v>
      </c>
      <c r="C92" s="52">
        <v>2023</v>
      </c>
      <c r="D92" s="53">
        <v>12</v>
      </c>
      <c r="E92" s="54" t="s">
        <v>132</v>
      </c>
      <c r="F92" s="51" t="s">
        <v>22</v>
      </c>
      <c r="G92" s="51">
        <v>2</v>
      </c>
      <c r="H92" s="51">
        <v>0</v>
      </c>
      <c r="I92" s="51"/>
      <c r="J92" s="55">
        <v>3.0214218811372633E-2</v>
      </c>
      <c r="K92" s="40">
        <v>30</v>
      </c>
      <c r="L92" s="50">
        <v>0</v>
      </c>
      <c r="M92" s="50">
        <v>0</v>
      </c>
      <c r="N92" s="50">
        <v>30000000</v>
      </c>
      <c r="O92" s="62">
        <v>30000000</v>
      </c>
      <c r="P92" s="93"/>
    </row>
    <row r="93" spans="1:16" s="44" customFormat="1" x14ac:dyDescent="0.25">
      <c r="A93" s="64">
        <v>89</v>
      </c>
      <c r="B93" s="51">
        <v>2013</v>
      </c>
      <c r="C93" s="52">
        <v>2023</v>
      </c>
      <c r="D93" s="53">
        <v>12</v>
      </c>
      <c r="E93" s="54" t="s">
        <v>135</v>
      </c>
      <c r="F93" s="51" t="s">
        <v>22</v>
      </c>
      <c r="G93" s="51">
        <v>2</v>
      </c>
      <c r="H93" s="51">
        <v>0</v>
      </c>
      <c r="I93" s="51"/>
      <c r="J93" s="55">
        <v>2.0142812540915087E-2</v>
      </c>
      <c r="K93" s="40">
        <v>20</v>
      </c>
      <c r="L93" s="50">
        <v>0</v>
      </c>
      <c r="M93" s="50">
        <v>0</v>
      </c>
      <c r="N93" s="50">
        <v>20000000</v>
      </c>
      <c r="O93" s="62">
        <v>20000000</v>
      </c>
      <c r="P93" s="93"/>
    </row>
    <row r="94" spans="1:16" s="44" customFormat="1" x14ac:dyDescent="0.25">
      <c r="A94" s="64">
        <v>90</v>
      </c>
      <c r="B94" s="51">
        <v>2013</v>
      </c>
      <c r="C94" s="52">
        <v>2023</v>
      </c>
      <c r="D94" s="53">
        <v>12</v>
      </c>
      <c r="E94" s="54" t="s">
        <v>136</v>
      </c>
      <c r="F94" s="51" t="s">
        <v>54</v>
      </c>
      <c r="G94" s="51">
        <v>2</v>
      </c>
      <c r="H94" s="51">
        <v>0</v>
      </c>
      <c r="I94" s="51"/>
      <c r="J94" s="55">
        <v>5.0357031352287723E-2</v>
      </c>
      <c r="K94" s="40">
        <v>50</v>
      </c>
      <c r="L94" s="50">
        <v>0</v>
      </c>
      <c r="M94" s="50">
        <v>0</v>
      </c>
      <c r="N94" s="50">
        <v>50000000</v>
      </c>
      <c r="O94" s="62">
        <v>50000000</v>
      </c>
      <c r="P94" s="93"/>
    </row>
    <row r="95" spans="1:16" s="44" customFormat="1" x14ac:dyDescent="0.25">
      <c r="A95" s="64">
        <v>91</v>
      </c>
      <c r="B95" s="51">
        <v>2013</v>
      </c>
      <c r="C95" s="52">
        <v>2023</v>
      </c>
      <c r="D95" s="53">
        <v>12</v>
      </c>
      <c r="E95" s="54" t="s">
        <v>137</v>
      </c>
      <c r="F95" s="51" t="s">
        <v>22</v>
      </c>
      <c r="G95" s="51">
        <v>2</v>
      </c>
      <c r="H95" s="51">
        <v>0</v>
      </c>
      <c r="I95" s="51"/>
      <c r="J95" s="55">
        <v>0.20142812540915089</v>
      </c>
      <c r="K95" s="40">
        <v>200</v>
      </c>
      <c r="L95" s="50">
        <v>0</v>
      </c>
      <c r="M95" s="50">
        <v>0</v>
      </c>
      <c r="N95" s="50">
        <v>200000000</v>
      </c>
      <c r="O95" s="62">
        <v>200000000</v>
      </c>
      <c r="P95" s="93"/>
    </row>
    <row r="96" spans="1:16" s="44" customFormat="1" x14ac:dyDescent="0.25">
      <c r="A96" s="64">
        <v>92</v>
      </c>
      <c r="B96" s="51">
        <v>2013</v>
      </c>
      <c r="C96" s="52">
        <v>2023</v>
      </c>
      <c r="D96" s="53">
        <v>12</v>
      </c>
      <c r="E96" s="54" t="s">
        <v>140</v>
      </c>
      <c r="F96" s="51" t="s">
        <v>22</v>
      </c>
      <c r="G96" s="51">
        <v>2</v>
      </c>
      <c r="H96" s="51">
        <v>0</v>
      </c>
      <c r="I96" s="51"/>
      <c r="J96" s="55">
        <v>0.20142812540915089</v>
      </c>
      <c r="K96" s="40">
        <v>200</v>
      </c>
      <c r="L96" s="50">
        <v>0</v>
      </c>
      <c r="M96" s="50">
        <v>0</v>
      </c>
      <c r="N96" s="50">
        <v>200000000</v>
      </c>
      <c r="O96" s="62">
        <v>200000000</v>
      </c>
      <c r="P96" s="93"/>
    </row>
    <row r="97" spans="1:16" s="44" customFormat="1" x14ac:dyDescent="0.25">
      <c r="A97" s="64">
        <v>93</v>
      </c>
      <c r="B97" s="51">
        <v>2013</v>
      </c>
      <c r="C97" s="52">
        <v>2023</v>
      </c>
      <c r="D97" s="53">
        <v>12</v>
      </c>
      <c r="E97" s="54" t="s">
        <v>141</v>
      </c>
      <c r="F97" s="51" t="s">
        <v>22</v>
      </c>
      <c r="G97" s="51">
        <v>2</v>
      </c>
      <c r="H97" s="51">
        <v>0</v>
      </c>
      <c r="I97" s="51"/>
      <c r="J97" s="55">
        <v>3.0214218811372633E-2</v>
      </c>
      <c r="K97" s="40">
        <v>30</v>
      </c>
      <c r="L97" s="50">
        <v>0</v>
      </c>
      <c r="M97" s="50">
        <v>0</v>
      </c>
      <c r="N97" s="50">
        <v>30000000</v>
      </c>
      <c r="O97" s="62">
        <v>30000000</v>
      </c>
      <c r="P97" s="93"/>
    </row>
    <row r="98" spans="1:16" s="44" customFormat="1" x14ac:dyDescent="0.25">
      <c r="A98" s="64">
        <v>94</v>
      </c>
      <c r="B98" s="51">
        <v>2013</v>
      </c>
      <c r="C98" s="52">
        <v>2023</v>
      </c>
      <c r="D98" s="53">
        <v>12</v>
      </c>
      <c r="E98" s="54" t="s">
        <v>146</v>
      </c>
      <c r="F98" s="51" t="s">
        <v>22</v>
      </c>
      <c r="G98" s="51">
        <v>2</v>
      </c>
      <c r="H98" s="51">
        <v>0</v>
      </c>
      <c r="I98" s="51"/>
      <c r="J98" s="55">
        <v>0.26689226616712491</v>
      </c>
      <c r="K98" s="40">
        <v>265</v>
      </c>
      <c r="L98" s="50">
        <v>0</v>
      </c>
      <c r="M98" s="50">
        <v>0</v>
      </c>
      <c r="N98" s="50">
        <v>265000000</v>
      </c>
      <c r="O98" s="62">
        <v>265000000</v>
      </c>
      <c r="P98" s="93"/>
    </row>
    <row r="99" spans="1:16" s="44" customFormat="1" x14ac:dyDescent="0.25">
      <c r="A99" s="64">
        <v>95</v>
      </c>
      <c r="B99" s="51">
        <v>2013</v>
      </c>
      <c r="C99" s="52">
        <v>2023</v>
      </c>
      <c r="D99" s="53">
        <v>12</v>
      </c>
      <c r="E99" s="54" t="s">
        <v>186</v>
      </c>
      <c r="F99" s="51" t="s">
        <v>22</v>
      </c>
      <c r="G99" s="51">
        <v>2</v>
      </c>
      <c r="H99" s="51">
        <v>0</v>
      </c>
      <c r="I99" s="51"/>
      <c r="J99" s="55">
        <v>3.5249921946601405E-2</v>
      </c>
      <c r="K99" s="40">
        <v>35</v>
      </c>
      <c r="L99" s="50">
        <v>0</v>
      </c>
      <c r="M99" s="50">
        <v>0</v>
      </c>
      <c r="N99" s="50">
        <v>35000000</v>
      </c>
      <c r="O99" s="62">
        <v>35000000</v>
      </c>
      <c r="P99" s="93"/>
    </row>
    <row r="100" spans="1:16" s="44" customFormat="1" x14ac:dyDescent="0.25">
      <c r="A100" s="64">
        <v>96</v>
      </c>
      <c r="B100" s="51">
        <v>2013</v>
      </c>
      <c r="C100" s="52">
        <v>2023</v>
      </c>
      <c r="D100" s="53">
        <v>12</v>
      </c>
      <c r="E100" s="54" t="s">
        <v>148</v>
      </c>
      <c r="F100" s="51" t="s">
        <v>22</v>
      </c>
      <c r="G100" s="51">
        <v>2</v>
      </c>
      <c r="H100" s="51">
        <v>0</v>
      </c>
      <c r="I100" s="51"/>
      <c r="J100" s="55">
        <v>8.0571250163660353E-3</v>
      </c>
      <c r="K100" s="40">
        <v>8</v>
      </c>
      <c r="L100" s="50">
        <v>0</v>
      </c>
      <c r="M100" s="50">
        <v>0</v>
      </c>
      <c r="N100" s="50">
        <v>8000000</v>
      </c>
      <c r="O100" s="62">
        <v>8000000</v>
      </c>
      <c r="P100" s="93"/>
    </row>
    <row r="101" spans="1:16" s="44" customFormat="1" x14ac:dyDescent="0.25">
      <c r="A101" s="64">
        <v>97</v>
      </c>
      <c r="B101" s="51">
        <v>2013</v>
      </c>
      <c r="C101" s="52">
        <v>2023</v>
      </c>
      <c r="D101" s="53">
        <v>12</v>
      </c>
      <c r="E101" s="54" t="s">
        <v>149</v>
      </c>
      <c r="F101" s="51" t="s">
        <v>54</v>
      </c>
      <c r="G101" s="51">
        <v>2</v>
      </c>
      <c r="H101" s="51">
        <v>0</v>
      </c>
      <c r="I101" s="51"/>
      <c r="J101" s="55">
        <v>0.20142812540915089</v>
      </c>
      <c r="K101" s="40">
        <v>200</v>
      </c>
      <c r="L101" s="50">
        <v>0</v>
      </c>
      <c r="M101" s="50">
        <v>0</v>
      </c>
      <c r="N101" s="50">
        <v>200000000</v>
      </c>
      <c r="O101" s="62">
        <v>200000000</v>
      </c>
      <c r="P101" s="93"/>
    </row>
    <row r="102" spans="1:16" s="44" customFormat="1" x14ac:dyDescent="0.25">
      <c r="A102" s="64">
        <v>98</v>
      </c>
      <c r="B102" s="51">
        <v>2013</v>
      </c>
      <c r="C102" s="52">
        <v>2023</v>
      </c>
      <c r="D102" s="53">
        <v>12</v>
      </c>
      <c r="E102" s="54" t="s">
        <v>150</v>
      </c>
      <c r="F102" s="51" t="s">
        <v>22</v>
      </c>
      <c r="G102" s="51">
        <v>2</v>
      </c>
      <c r="H102" s="51">
        <v>0</v>
      </c>
      <c r="I102" s="51"/>
      <c r="J102" s="55">
        <v>0.25178515676143859</v>
      </c>
      <c r="K102" s="40">
        <v>250</v>
      </c>
      <c r="L102" s="50">
        <v>0</v>
      </c>
      <c r="M102" s="50">
        <v>0</v>
      </c>
      <c r="N102" s="50">
        <v>250000000</v>
      </c>
      <c r="O102" s="62">
        <v>250000000</v>
      </c>
      <c r="P102" s="93"/>
    </row>
    <row r="103" spans="1:16" s="44" customFormat="1" x14ac:dyDescent="0.25">
      <c r="A103" s="64">
        <v>99</v>
      </c>
      <c r="B103" s="51">
        <v>2013</v>
      </c>
      <c r="C103" s="52">
        <v>2023</v>
      </c>
      <c r="D103" s="53">
        <v>12</v>
      </c>
      <c r="E103" s="54" t="s">
        <v>150</v>
      </c>
      <c r="F103" s="51" t="s">
        <v>22</v>
      </c>
      <c r="G103" s="51">
        <v>2</v>
      </c>
      <c r="H103" s="51">
        <v>0</v>
      </c>
      <c r="I103" s="51"/>
      <c r="J103" s="55">
        <v>6.8485562639111305E-2</v>
      </c>
      <c r="K103" s="40">
        <v>68</v>
      </c>
      <c r="L103" s="50">
        <v>0</v>
      </c>
      <c r="M103" s="50">
        <v>0</v>
      </c>
      <c r="N103" s="50">
        <v>68000000</v>
      </c>
      <c r="O103" s="62">
        <v>68000000</v>
      </c>
      <c r="P103" s="93"/>
    </row>
    <row r="104" spans="1:16" s="44" customFormat="1" x14ac:dyDescent="0.25">
      <c r="A104" s="64">
        <v>100</v>
      </c>
      <c r="B104" s="51">
        <v>2013</v>
      </c>
      <c r="C104" s="52">
        <v>2023</v>
      </c>
      <c r="D104" s="53">
        <v>12</v>
      </c>
      <c r="E104" s="54" t="s">
        <v>152</v>
      </c>
      <c r="F104" s="51" t="s">
        <v>22</v>
      </c>
      <c r="G104" s="51">
        <v>2</v>
      </c>
      <c r="H104" s="51">
        <v>0</v>
      </c>
      <c r="I104" s="51"/>
      <c r="J104" s="55">
        <v>3.0214218811372633E-2</v>
      </c>
      <c r="K104" s="40">
        <v>30</v>
      </c>
      <c r="L104" s="50">
        <v>0</v>
      </c>
      <c r="M104" s="50">
        <v>0</v>
      </c>
      <c r="N104" s="50">
        <v>30000000</v>
      </c>
      <c r="O104" s="62">
        <v>30000000</v>
      </c>
      <c r="P104" s="93"/>
    </row>
    <row r="105" spans="1:16" s="44" customFormat="1" x14ac:dyDescent="0.25">
      <c r="A105" s="64">
        <v>101</v>
      </c>
      <c r="B105" s="51">
        <v>2013</v>
      </c>
      <c r="C105" s="52">
        <v>2023</v>
      </c>
      <c r="D105" s="53">
        <v>12</v>
      </c>
      <c r="E105" s="54" t="s">
        <v>154</v>
      </c>
      <c r="F105" s="51" t="s">
        <v>22</v>
      </c>
      <c r="G105" s="51">
        <v>2</v>
      </c>
      <c r="H105" s="51">
        <v>0</v>
      </c>
      <c r="I105" s="51"/>
      <c r="J105" s="55">
        <v>0.45321328217058948</v>
      </c>
      <c r="K105" s="40">
        <v>450</v>
      </c>
      <c r="L105" s="50">
        <v>0</v>
      </c>
      <c r="M105" s="50">
        <v>0</v>
      </c>
      <c r="N105" s="50">
        <v>450000000</v>
      </c>
      <c r="O105" s="62">
        <v>450000000</v>
      </c>
      <c r="P105" s="93"/>
    </row>
    <row r="106" spans="1:16" s="44" customFormat="1" x14ac:dyDescent="0.25">
      <c r="A106" s="64">
        <v>102</v>
      </c>
      <c r="B106" s="51">
        <v>2013</v>
      </c>
      <c r="C106" s="52">
        <v>2023</v>
      </c>
      <c r="D106" s="53">
        <v>12</v>
      </c>
      <c r="E106" s="54" t="s">
        <v>155</v>
      </c>
      <c r="F106" s="51" t="s">
        <v>22</v>
      </c>
      <c r="G106" s="51">
        <v>2</v>
      </c>
      <c r="H106" s="51">
        <v>0</v>
      </c>
      <c r="I106" s="51"/>
      <c r="J106" s="55">
        <v>0.10071406270457545</v>
      </c>
      <c r="K106" s="40">
        <v>100</v>
      </c>
      <c r="L106" s="50">
        <v>0</v>
      </c>
      <c r="M106" s="50">
        <v>0</v>
      </c>
      <c r="N106" s="50">
        <v>100000000</v>
      </c>
      <c r="O106" s="62">
        <v>100000000</v>
      </c>
      <c r="P106" s="93"/>
    </row>
    <row r="107" spans="1:16" s="44" customFormat="1" x14ac:dyDescent="0.25">
      <c r="A107" s="64">
        <v>103</v>
      </c>
      <c r="B107" s="51">
        <v>2013</v>
      </c>
      <c r="C107" s="52">
        <v>2023</v>
      </c>
      <c r="D107" s="53">
        <v>12</v>
      </c>
      <c r="E107" s="54" t="s">
        <v>47</v>
      </c>
      <c r="F107" s="51" t="s">
        <v>22</v>
      </c>
      <c r="G107" s="51">
        <v>2</v>
      </c>
      <c r="H107" s="51">
        <v>0</v>
      </c>
      <c r="I107" s="51"/>
      <c r="J107" s="55">
        <v>0.50357031352287718</v>
      </c>
      <c r="K107" s="40">
        <v>500</v>
      </c>
      <c r="L107" s="50">
        <v>0</v>
      </c>
      <c r="M107" s="50">
        <v>0</v>
      </c>
      <c r="N107" s="50">
        <v>500000000</v>
      </c>
      <c r="O107" s="62">
        <v>500000000</v>
      </c>
      <c r="P107" s="93"/>
    </row>
    <row r="108" spans="1:16" s="44" customFormat="1" x14ac:dyDescent="0.25">
      <c r="A108" s="64">
        <v>104</v>
      </c>
      <c r="B108" s="51">
        <v>2013</v>
      </c>
      <c r="C108" s="52">
        <v>2023</v>
      </c>
      <c r="D108" s="53">
        <v>12</v>
      </c>
      <c r="E108" s="54" t="s">
        <v>47</v>
      </c>
      <c r="F108" s="51" t="s">
        <v>22</v>
      </c>
      <c r="G108" s="51">
        <v>2</v>
      </c>
      <c r="H108" s="51">
        <v>0</v>
      </c>
      <c r="I108" s="51"/>
      <c r="J108" s="55">
        <v>6.6471281385019787E-2</v>
      </c>
      <c r="K108" s="40">
        <v>66</v>
      </c>
      <c r="L108" s="50">
        <v>0</v>
      </c>
      <c r="M108" s="50">
        <v>0</v>
      </c>
      <c r="N108" s="50">
        <v>66000000</v>
      </c>
      <c r="O108" s="62">
        <v>66000000</v>
      </c>
      <c r="P108" s="93"/>
    </row>
    <row r="109" spans="1:16" s="44" customFormat="1" x14ac:dyDescent="0.25">
      <c r="A109" s="64">
        <v>105</v>
      </c>
      <c r="B109" s="51">
        <v>2013</v>
      </c>
      <c r="C109" s="52">
        <v>2023</v>
      </c>
      <c r="D109" s="53">
        <v>12</v>
      </c>
      <c r="E109" s="54" t="s">
        <v>48</v>
      </c>
      <c r="F109" s="51" t="s">
        <v>22</v>
      </c>
      <c r="G109" s="51">
        <v>2</v>
      </c>
      <c r="H109" s="51">
        <v>0</v>
      </c>
      <c r="I109" s="51"/>
      <c r="J109" s="55">
        <v>5.0357031352287723E-2</v>
      </c>
      <c r="K109" s="40">
        <v>50</v>
      </c>
      <c r="L109" s="50">
        <v>0</v>
      </c>
      <c r="M109" s="50">
        <v>0</v>
      </c>
      <c r="N109" s="50">
        <v>50000000</v>
      </c>
      <c r="O109" s="62">
        <v>50000000</v>
      </c>
      <c r="P109" s="93"/>
    </row>
    <row r="110" spans="1:16" s="44" customFormat="1" x14ac:dyDescent="0.25">
      <c r="A110" s="64">
        <v>106</v>
      </c>
      <c r="B110" s="51">
        <v>2013</v>
      </c>
      <c r="C110" s="52">
        <v>2023</v>
      </c>
      <c r="D110" s="53">
        <v>12</v>
      </c>
      <c r="E110" s="54" t="s">
        <v>125</v>
      </c>
      <c r="F110" s="51" t="s">
        <v>22</v>
      </c>
      <c r="G110" s="51">
        <v>2</v>
      </c>
      <c r="H110" s="51">
        <v>0</v>
      </c>
      <c r="I110" s="51"/>
      <c r="J110" s="55">
        <v>0.15107109405686317</v>
      </c>
      <c r="K110" s="40">
        <v>150</v>
      </c>
      <c r="L110" s="50">
        <v>0</v>
      </c>
      <c r="M110" s="50">
        <v>0</v>
      </c>
      <c r="N110" s="50">
        <v>150000000</v>
      </c>
      <c r="O110" s="62">
        <v>150000000</v>
      </c>
      <c r="P110" s="93"/>
    </row>
    <row r="111" spans="1:16" s="44" customFormat="1" x14ac:dyDescent="0.25">
      <c r="A111" s="64">
        <v>107</v>
      </c>
      <c r="B111" s="51">
        <v>2013</v>
      </c>
      <c r="C111" s="52">
        <v>2023</v>
      </c>
      <c r="D111" s="53">
        <v>12</v>
      </c>
      <c r="E111" s="54" t="s">
        <v>125</v>
      </c>
      <c r="F111" s="51" t="s">
        <v>22</v>
      </c>
      <c r="G111" s="51">
        <v>2</v>
      </c>
      <c r="H111" s="51">
        <v>0</v>
      </c>
      <c r="I111" s="51"/>
      <c r="J111" s="55">
        <v>4.0285625081830173E-2</v>
      </c>
      <c r="K111" s="40">
        <v>40</v>
      </c>
      <c r="L111" s="50">
        <v>0</v>
      </c>
      <c r="M111" s="50">
        <v>0</v>
      </c>
      <c r="N111" s="50">
        <v>40000000</v>
      </c>
      <c r="O111" s="62">
        <v>40000000</v>
      </c>
      <c r="P111" s="93"/>
    </row>
    <row r="112" spans="1:16" s="44" customFormat="1" x14ac:dyDescent="0.25">
      <c r="A112" s="64">
        <v>108</v>
      </c>
      <c r="B112" s="51">
        <v>2013</v>
      </c>
      <c r="C112" s="52">
        <v>2023</v>
      </c>
      <c r="D112" s="53">
        <v>12</v>
      </c>
      <c r="E112" s="54" t="s">
        <v>94</v>
      </c>
      <c r="F112" s="51" t="s">
        <v>22</v>
      </c>
      <c r="G112" s="51">
        <v>2</v>
      </c>
      <c r="H112" s="51">
        <v>0</v>
      </c>
      <c r="I112" s="51"/>
      <c r="J112" s="55">
        <v>0.15107109405686317</v>
      </c>
      <c r="K112" s="40">
        <v>150</v>
      </c>
      <c r="L112" s="50">
        <v>0</v>
      </c>
      <c r="M112" s="50">
        <v>0</v>
      </c>
      <c r="N112" s="50">
        <v>150000000</v>
      </c>
      <c r="O112" s="62">
        <v>150000000</v>
      </c>
      <c r="P112" s="93"/>
    </row>
    <row r="113" spans="1:16" s="44" customFormat="1" x14ac:dyDescent="0.25">
      <c r="A113" s="64">
        <v>109</v>
      </c>
      <c r="B113" s="51">
        <v>2013</v>
      </c>
      <c r="C113" s="52">
        <v>2023</v>
      </c>
      <c r="D113" s="53">
        <v>12</v>
      </c>
      <c r="E113" s="54" t="s">
        <v>94</v>
      </c>
      <c r="F113" s="51" t="s">
        <v>22</v>
      </c>
      <c r="G113" s="51">
        <v>2</v>
      </c>
      <c r="H113" s="51">
        <v>0</v>
      </c>
      <c r="I113" s="51"/>
      <c r="J113" s="55">
        <v>4.0285625081830173E-2</v>
      </c>
      <c r="K113" s="40">
        <v>40</v>
      </c>
      <c r="L113" s="50">
        <v>0</v>
      </c>
      <c r="M113" s="50">
        <v>0</v>
      </c>
      <c r="N113" s="50">
        <v>40000000</v>
      </c>
      <c r="O113" s="62">
        <v>40000000</v>
      </c>
      <c r="P113" s="93"/>
    </row>
    <row r="114" spans="1:16" s="44" customFormat="1" x14ac:dyDescent="0.25">
      <c r="A114" s="64">
        <v>110</v>
      </c>
      <c r="B114" s="51">
        <v>2013</v>
      </c>
      <c r="C114" s="52">
        <v>2023</v>
      </c>
      <c r="D114" s="53">
        <v>12</v>
      </c>
      <c r="E114" s="54" t="s">
        <v>50</v>
      </c>
      <c r="F114" s="51" t="s">
        <v>22</v>
      </c>
      <c r="G114" s="51">
        <v>2</v>
      </c>
      <c r="H114" s="51">
        <v>0</v>
      </c>
      <c r="I114" s="51"/>
      <c r="J114" s="55">
        <v>5.1364171979333476E-2</v>
      </c>
      <c r="K114" s="40">
        <v>51</v>
      </c>
      <c r="L114" s="50">
        <v>0</v>
      </c>
      <c r="M114" s="50">
        <v>0</v>
      </c>
      <c r="N114" s="50">
        <v>51000000</v>
      </c>
      <c r="O114" s="62">
        <v>51000000</v>
      </c>
      <c r="P114" s="93"/>
    </row>
    <row r="115" spans="1:16" s="44" customFormat="1" x14ac:dyDescent="0.25">
      <c r="A115" s="64">
        <v>111</v>
      </c>
      <c r="B115" s="51">
        <v>2013</v>
      </c>
      <c r="C115" s="52">
        <v>2023</v>
      </c>
      <c r="D115" s="53">
        <v>12</v>
      </c>
      <c r="E115" s="54" t="s">
        <v>50</v>
      </c>
      <c r="F115" s="51" t="s">
        <v>22</v>
      </c>
      <c r="G115" s="51">
        <v>2</v>
      </c>
      <c r="H115" s="51">
        <v>0</v>
      </c>
      <c r="I115" s="51"/>
      <c r="J115" s="55">
        <v>7.0499843893202805E-3</v>
      </c>
      <c r="K115" s="40">
        <v>7</v>
      </c>
      <c r="L115" s="50">
        <v>0</v>
      </c>
      <c r="M115" s="50">
        <v>0</v>
      </c>
      <c r="N115" s="50">
        <v>7000000</v>
      </c>
      <c r="O115" s="62">
        <v>7000000</v>
      </c>
      <c r="P115" s="93"/>
    </row>
    <row r="116" spans="1:16" s="44" customFormat="1" x14ac:dyDescent="0.25">
      <c r="A116" s="64">
        <v>112</v>
      </c>
      <c r="B116" s="51">
        <v>2013</v>
      </c>
      <c r="C116" s="52">
        <v>2023</v>
      </c>
      <c r="D116" s="53">
        <v>12</v>
      </c>
      <c r="E116" s="54" t="s">
        <v>51</v>
      </c>
      <c r="F116" s="51" t="s">
        <v>22</v>
      </c>
      <c r="G116" s="51">
        <v>2</v>
      </c>
      <c r="H116" s="51">
        <v>0</v>
      </c>
      <c r="I116" s="51"/>
      <c r="J116" s="55">
        <v>0.10071406270457545</v>
      </c>
      <c r="K116" s="40">
        <v>100</v>
      </c>
      <c r="L116" s="50">
        <v>0</v>
      </c>
      <c r="M116" s="50">
        <v>0</v>
      </c>
      <c r="N116" s="50">
        <v>100000000</v>
      </c>
      <c r="O116" s="62">
        <v>100000000</v>
      </c>
      <c r="P116" s="93"/>
    </row>
    <row r="117" spans="1:16" s="44" customFormat="1" x14ac:dyDescent="0.25">
      <c r="A117" s="64">
        <v>113</v>
      </c>
      <c r="B117" s="51">
        <v>2013</v>
      </c>
      <c r="C117" s="52">
        <v>2023</v>
      </c>
      <c r="D117" s="53">
        <v>12</v>
      </c>
      <c r="E117" s="54" t="s">
        <v>51</v>
      </c>
      <c r="F117" s="51" t="s">
        <v>22</v>
      </c>
      <c r="G117" s="51">
        <v>2</v>
      </c>
      <c r="H117" s="51">
        <v>0</v>
      </c>
      <c r="I117" s="51"/>
      <c r="J117" s="55">
        <v>2.719279693023537E-2</v>
      </c>
      <c r="K117" s="40">
        <v>27</v>
      </c>
      <c r="L117" s="50">
        <v>0</v>
      </c>
      <c r="M117" s="50">
        <v>0</v>
      </c>
      <c r="N117" s="50">
        <v>27000000</v>
      </c>
      <c r="O117" s="62">
        <v>27000000</v>
      </c>
      <c r="P117" s="93"/>
    </row>
    <row r="118" spans="1:16" s="44" customFormat="1" x14ac:dyDescent="0.25">
      <c r="A118" s="64">
        <v>114</v>
      </c>
      <c r="B118" s="51">
        <v>2013</v>
      </c>
      <c r="C118" s="52">
        <v>2023</v>
      </c>
      <c r="D118" s="53">
        <v>12</v>
      </c>
      <c r="E118" s="54" t="s">
        <v>187</v>
      </c>
      <c r="F118" s="51" t="s">
        <v>54</v>
      </c>
      <c r="G118" s="51">
        <v>2</v>
      </c>
      <c r="H118" s="51">
        <v>0</v>
      </c>
      <c r="I118" s="51"/>
      <c r="J118" s="55">
        <v>5.0357031352287723E-2</v>
      </c>
      <c r="K118" s="40">
        <v>50</v>
      </c>
      <c r="L118" s="50">
        <v>0</v>
      </c>
      <c r="M118" s="50">
        <v>0</v>
      </c>
      <c r="N118" s="50">
        <v>50000000</v>
      </c>
      <c r="O118" s="62">
        <v>50000000</v>
      </c>
      <c r="P118" s="93"/>
    </row>
    <row r="119" spans="1:16" s="44" customFormat="1" x14ac:dyDescent="0.25">
      <c r="A119" s="64">
        <v>115</v>
      </c>
      <c r="B119" s="51">
        <v>2013</v>
      </c>
      <c r="C119" s="52">
        <v>2023</v>
      </c>
      <c r="D119" s="53">
        <v>12</v>
      </c>
      <c r="E119" s="54" t="s">
        <v>187</v>
      </c>
      <c r="F119" s="51" t="s">
        <v>54</v>
      </c>
      <c r="G119" s="51">
        <v>2</v>
      </c>
      <c r="H119" s="51">
        <v>0</v>
      </c>
      <c r="I119" s="51"/>
      <c r="J119" s="55">
        <v>3.0214218811372632E-3</v>
      </c>
      <c r="K119" s="40">
        <v>3</v>
      </c>
      <c r="L119" s="50">
        <v>0</v>
      </c>
      <c r="M119" s="50">
        <v>0</v>
      </c>
      <c r="N119" s="50">
        <v>3000000</v>
      </c>
      <c r="O119" s="62">
        <v>3000000</v>
      </c>
      <c r="P119" s="93"/>
    </row>
    <row r="120" spans="1:16" s="44" customFormat="1" x14ac:dyDescent="0.25">
      <c r="A120" s="64">
        <v>116</v>
      </c>
      <c r="B120" s="51">
        <v>2013</v>
      </c>
      <c r="C120" s="52">
        <v>2023</v>
      </c>
      <c r="D120" s="53">
        <v>12</v>
      </c>
      <c r="E120" s="54" t="s">
        <v>52</v>
      </c>
      <c r="F120" s="51" t="s">
        <v>22</v>
      </c>
      <c r="G120" s="51">
        <v>2</v>
      </c>
      <c r="H120" s="51">
        <v>0</v>
      </c>
      <c r="I120" s="51"/>
      <c r="J120" s="55">
        <v>7.9564109536614594E-2</v>
      </c>
      <c r="K120" s="40">
        <v>79</v>
      </c>
      <c r="L120" s="50">
        <v>0</v>
      </c>
      <c r="M120" s="50">
        <v>0</v>
      </c>
      <c r="N120" s="50">
        <v>79000000</v>
      </c>
      <c r="O120" s="62">
        <v>79000000</v>
      </c>
      <c r="P120" s="93"/>
    </row>
    <row r="121" spans="1:16" s="44" customFormat="1" x14ac:dyDescent="0.25">
      <c r="A121" s="64">
        <v>117</v>
      </c>
      <c r="B121" s="51">
        <v>2013</v>
      </c>
      <c r="C121" s="52">
        <v>2023</v>
      </c>
      <c r="D121" s="53">
        <v>12</v>
      </c>
      <c r="E121" s="54" t="s">
        <v>52</v>
      </c>
      <c r="F121" s="51" t="s">
        <v>22</v>
      </c>
      <c r="G121" s="51">
        <v>2</v>
      </c>
      <c r="H121" s="51">
        <v>0</v>
      </c>
      <c r="I121" s="51"/>
      <c r="J121" s="55">
        <v>2.1149953167960842E-2</v>
      </c>
      <c r="K121" s="40">
        <v>21</v>
      </c>
      <c r="L121" s="50">
        <v>0</v>
      </c>
      <c r="M121" s="50">
        <v>0</v>
      </c>
      <c r="N121" s="50">
        <v>21000000</v>
      </c>
      <c r="O121" s="62">
        <v>21000000</v>
      </c>
      <c r="P121" s="93"/>
    </row>
    <row r="122" spans="1:16" s="44" customFormat="1" x14ac:dyDescent="0.25">
      <c r="A122" s="64">
        <v>118</v>
      </c>
      <c r="B122" s="51">
        <v>2013</v>
      </c>
      <c r="C122" s="52">
        <v>2023</v>
      </c>
      <c r="D122" s="53">
        <v>12</v>
      </c>
      <c r="E122" s="54" t="s">
        <v>53</v>
      </c>
      <c r="F122" s="51" t="s">
        <v>54</v>
      </c>
      <c r="G122" s="51">
        <v>2</v>
      </c>
      <c r="H122" s="51">
        <v>0</v>
      </c>
      <c r="I122" s="51"/>
      <c r="J122" s="55">
        <v>7.049984389320281E-2</v>
      </c>
      <c r="K122" s="40">
        <v>70</v>
      </c>
      <c r="L122" s="50">
        <v>0</v>
      </c>
      <c r="M122" s="50">
        <v>0</v>
      </c>
      <c r="N122" s="50">
        <v>70000000</v>
      </c>
      <c r="O122" s="62">
        <v>70000000</v>
      </c>
      <c r="P122" s="93"/>
    </row>
    <row r="123" spans="1:16" s="44" customFormat="1" x14ac:dyDescent="0.25">
      <c r="A123" s="64">
        <v>119</v>
      </c>
      <c r="B123" s="51">
        <v>2013</v>
      </c>
      <c r="C123" s="52">
        <v>2023</v>
      </c>
      <c r="D123" s="53">
        <v>12</v>
      </c>
      <c r="E123" s="54" t="s">
        <v>53</v>
      </c>
      <c r="F123" s="51" t="s">
        <v>54</v>
      </c>
      <c r="G123" s="51">
        <v>2</v>
      </c>
      <c r="H123" s="51">
        <v>0</v>
      </c>
      <c r="I123" s="51"/>
      <c r="J123" s="55">
        <v>1.0071406270457543E-2</v>
      </c>
      <c r="K123" s="40">
        <v>10</v>
      </c>
      <c r="L123" s="50">
        <v>0</v>
      </c>
      <c r="M123" s="50">
        <v>0</v>
      </c>
      <c r="N123" s="50">
        <v>10000000</v>
      </c>
      <c r="O123" s="62">
        <v>10000000</v>
      </c>
      <c r="P123" s="93"/>
    </row>
    <row r="124" spans="1:16" s="44" customFormat="1" x14ac:dyDescent="0.25">
      <c r="A124" s="64">
        <v>120</v>
      </c>
      <c r="B124" s="51">
        <v>2013</v>
      </c>
      <c r="C124" s="52">
        <v>2023</v>
      </c>
      <c r="D124" s="53">
        <v>12</v>
      </c>
      <c r="E124" s="54" t="s">
        <v>57</v>
      </c>
      <c r="F124" s="51" t="s">
        <v>22</v>
      </c>
      <c r="G124" s="51">
        <v>2</v>
      </c>
      <c r="H124" s="51">
        <v>0</v>
      </c>
      <c r="I124" s="51"/>
      <c r="J124" s="55">
        <v>0.10071406270457545</v>
      </c>
      <c r="K124" s="40">
        <v>100</v>
      </c>
      <c r="L124" s="50">
        <v>0</v>
      </c>
      <c r="M124" s="50">
        <v>0</v>
      </c>
      <c r="N124" s="50">
        <v>100000000</v>
      </c>
      <c r="O124" s="62">
        <v>100000000</v>
      </c>
      <c r="P124" s="93"/>
    </row>
    <row r="125" spans="1:16" s="44" customFormat="1" x14ac:dyDescent="0.25">
      <c r="A125" s="64">
        <v>121</v>
      </c>
      <c r="B125" s="51">
        <v>2013</v>
      </c>
      <c r="C125" s="52">
        <v>2023</v>
      </c>
      <c r="D125" s="53">
        <v>12</v>
      </c>
      <c r="E125" s="54" t="s">
        <v>57</v>
      </c>
      <c r="F125" s="51" t="s">
        <v>22</v>
      </c>
      <c r="G125" s="51">
        <v>2</v>
      </c>
      <c r="H125" s="51">
        <v>0</v>
      </c>
      <c r="I125" s="51"/>
      <c r="J125" s="55">
        <v>1.4099968778640561E-2</v>
      </c>
      <c r="K125" s="40">
        <v>14</v>
      </c>
      <c r="L125" s="50">
        <v>0</v>
      </c>
      <c r="M125" s="50">
        <v>0</v>
      </c>
      <c r="N125" s="50">
        <v>14000000</v>
      </c>
      <c r="O125" s="62">
        <v>14000000</v>
      </c>
      <c r="P125" s="93"/>
    </row>
    <row r="126" spans="1:16" s="44" customFormat="1" x14ac:dyDescent="0.25">
      <c r="A126" s="64">
        <v>122</v>
      </c>
      <c r="B126" s="51">
        <v>2013</v>
      </c>
      <c r="C126" s="52">
        <v>2023</v>
      </c>
      <c r="D126" s="53">
        <v>12</v>
      </c>
      <c r="E126" s="54" t="s">
        <v>126</v>
      </c>
      <c r="F126" s="51" t="s">
        <v>22</v>
      </c>
      <c r="G126" s="51">
        <v>2</v>
      </c>
      <c r="H126" s="51">
        <v>0</v>
      </c>
      <c r="I126" s="51"/>
      <c r="J126" s="55">
        <v>5.0357031352287723E-2</v>
      </c>
      <c r="K126" s="40">
        <v>50</v>
      </c>
      <c r="L126" s="50">
        <v>0</v>
      </c>
      <c r="M126" s="50">
        <v>0</v>
      </c>
      <c r="N126" s="50">
        <v>50000000</v>
      </c>
      <c r="O126" s="62">
        <v>50000000</v>
      </c>
      <c r="P126" s="93"/>
    </row>
    <row r="127" spans="1:16" s="44" customFormat="1" x14ac:dyDescent="0.25">
      <c r="A127" s="64">
        <v>123</v>
      </c>
      <c r="B127" s="51">
        <v>2013</v>
      </c>
      <c r="C127" s="52">
        <v>2023</v>
      </c>
      <c r="D127" s="53">
        <v>12</v>
      </c>
      <c r="E127" s="54" t="s">
        <v>138</v>
      </c>
      <c r="F127" s="51" t="s">
        <v>22</v>
      </c>
      <c r="G127" s="51">
        <v>2</v>
      </c>
      <c r="H127" s="51">
        <v>0</v>
      </c>
      <c r="I127" s="51"/>
      <c r="J127" s="55">
        <v>8.0571250163660346E-2</v>
      </c>
      <c r="K127" s="40">
        <v>80</v>
      </c>
      <c r="L127" s="50">
        <v>0</v>
      </c>
      <c r="M127" s="50">
        <v>0</v>
      </c>
      <c r="N127" s="50">
        <v>80000000</v>
      </c>
      <c r="O127" s="62">
        <v>80000000</v>
      </c>
      <c r="P127" s="93"/>
    </row>
    <row r="128" spans="1:16" s="44" customFormat="1" x14ac:dyDescent="0.25">
      <c r="A128" s="64">
        <v>124</v>
      </c>
      <c r="B128" s="51">
        <v>2013</v>
      </c>
      <c r="C128" s="52">
        <v>2023</v>
      </c>
      <c r="D128" s="53">
        <v>12</v>
      </c>
      <c r="E128" s="54" t="s">
        <v>138</v>
      </c>
      <c r="F128" s="51" t="s">
        <v>22</v>
      </c>
      <c r="G128" s="51">
        <v>2</v>
      </c>
      <c r="H128" s="51">
        <v>0</v>
      </c>
      <c r="I128" s="51"/>
      <c r="J128" s="55">
        <v>1.1078546897503299E-2</v>
      </c>
      <c r="K128" s="40">
        <v>11</v>
      </c>
      <c r="L128" s="50">
        <v>0</v>
      </c>
      <c r="M128" s="50">
        <v>0</v>
      </c>
      <c r="N128" s="50">
        <v>11000000</v>
      </c>
      <c r="O128" s="62">
        <v>11000000</v>
      </c>
      <c r="P128" s="93"/>
    </row>
    <row r="129" spans="1:16" s="44" customFormat="1" x14ac:dyDescent="0.25">
      <c r="A129" s="64">
        <v>125</v>
      </c>
      <c r="B129" s="51">
        <v>2013</v>
      </c>
      <c r="C129" s="52">
        <v>2023</v>
      </c>
      <c r="D129" s="53">
        <v>12</v>
      </c>
      <c r="E129" s="54" t="s">
        <v>145</v>
      </c>
      <c r="F129" s="51" t="s">
        <v>22</v>
      </c>
      <c r="G129" s="51">
        <v>2</v>
      </c>
      <c r="H129" s="51">
        <v>0</v>
      </c>
      <c r="I129" s="51"/>
      <c r="J129" s="55">
        <v>1.0071406270457543E-2</v>
      </c>
      <c r="K129" s="40">
        <v>10</v>
      </c>
      <c r="L129" s="50">
        <v>0</v>
      </c>
      <c r="M129" s="50">
        <v>0</v>
      </c>
      <c r="N129" s="50">
        <v>10000000</v>
      </c>
      <c r="O129" s="62">
        <v>10000000</v>
      </c>
      <c r="P129" s="93"/>
    </row>
    <row r="130" spans="1:16" s="44" customFormat="1" x14ac:dyDescent="0.25">
      <c r="A130" s="64">
        <v>126</v>
      </c>
      <c r="B130" s="51">
        <v>2013</v>
      </c>
      <c r="C130" s="52">
        <v>2023</v>
      </c>
      <c r="D130" s="53">
        <v>12</v>
      </c>
      <c r="E130" s="54" t="s">
        <v>151</v>
      </c>
      <c r="F130" s="51" t="s">
        <v>22</v>
      </c>
      <c r="G130" s="51">
        <v>2</v>
      </c>
      <c r="H130" s="51">
        <v>0</v>
      </c>
      <c r="I130" s="51"/>
      <c r="J130" s="55">
        <v>0.15107109405686317</v>
      </c>
      <c r="K130" s="40">
        <v>150</v>
      </c>
      <c r="L130" s="50">
        <v>0</v>
      </c>
      <c r="M130" s="50">
        <v>0</v>
      </c>
      <c r="N130" s="50">
        <v>150000000</v>
      </c>
      <c r="O130" s="62">
        <v>150000000</v>
      </c>
      <c r="P130" s="93"/>
    </row>
    <row r="131" spans="1:16" s="44" customFormat="1" x14ac:dyDescent="0.25">
      <c r="A131" s="64">
        <v>127</v>
      </c>
      <c r="B131" s="51">
        <v>2013</v>
      </c>
      <c r="C131" s="52">
        <v>2023</v>
      </c>
      <c r="D131" s="53">
        <v>12</v>
      </c>
      <c r="E131" s="54" t="s">
        <v>58</v>
      </c>
      <c r="F131" s="51" t="s">
        <v>54</v>
      </c>
      <c r="G131" s="51">
        <v>2</v>
      </c>
      <c r="H131" s="51">
        <v>0</v>
      </c>
      <c r="I131" s="51"/>
      <c r="J131" s="55">
        <v>1.0071406270457544</v>
      </c>
      <c r="K131" s="40">
        <v>1000</v>
      </c>
      <c r="L131" s="50">
        <v>0</v>
      </c>
      <c r="M131" s="50">
        <v>0</v>
      </c>
      <c r="N131" s="50">
        <v>1000000000</v>
      </c>
      <c r="O131" s="62">
        <v>1000000000</v>
      </c>
      <c r="P131" s="93"/>
    </row>
    <row r="132" spans="1:16" s="44" customFormat="1" x14ac:dyDescent="0.25">
      <c r="A132" s="64">
        <v>128</v>
      </c>
      <c r="B132" s="51">
        <v>2013</v>
      </c>
      <c r="C132" s="52">
        <v>2023</v>
      </c>
      <c r="D132" s="53">
        <v>12</v>
      </c>
      <c r="E132" s="54" t="s">
        <v>113</v>
      </c>
      <c r="F132" s="51" t="s">
        <v>54</v>
      </c>
      <c r="G132" s="51">
        <v>2</v>
      </c>
      <c r="H132" s="51">
        <v>0</v>
      </c>
      <c r="I132" s="51"/>
      <c r="J132" s="55">
        <v>2.517851567614386</v>
      </c>
      <c r="K132" s="40">
        <v>2500</v>
      </c>
      <c r="L132" s="50">
        <v>0</v>
      </c>
      <c r="M132" s="50">
        <v>0</v>
      </c>
      <c r="N132" s="50">
        <v>2500000000</v>
      </c>
      <c r="O132" s="62">
        <v>2500000000</v>
      </c>
      <c r="P132" s="93"/>
    </row>
    <row r="133" spans="1:16" s="44" customFormat="1" x14ac:dyDescent="0.25">
      <c r="A133" s="64">
        <v>129</v>
      </c>
      <c r="B133" s="51">
        <v>2013</v>
      </c>
      <c r="C133" s="52">
        <v>2023</v>
      </c>
      <c r="D133" s="53">
        <v>12</v>
      </c>
      <c r="E133" s="54" t="s">
        <v>113</v>
      </c>
      <c r="F133" s="51" t="s">
        <v>54</v>
      </c>
      <c r="G133" s="51">
        <v>2</v>
      </c>
      <c r="H133" s="51">
        <v>0</v>
      </c>
      <c r="I133" s="51"/>
      <c r="J133" s="55">
        <v>0.68183420450997578</v>
      </c>
      <c r="K133" s="40">
        <v>677</v>
      </c>
      <c r="L133" s="50">
        <v>0</v>
      </c>
      <c r="M133" s="50">
        <v>0</v>
      </c>
      <c r="N133" s="50">
        <v>677000000</v>
      </c>
      <c r="O133" s="62">
        <v>677000000</v>
      </c>
      <c r="P133" s="93"/>
    </row>
    <row r="134" spans="1:16" s="44" customFormat="1" x14ac:dyDescent="0.25">
      <c r="A134" s="64">
        <v>130</v>
      </c>
      <c r="B134" s="51">
        <v>2013</v>
      </c>
      <c r="C134" s="52">
        <v>2023</v>
      </c>
      <c r="D134" s="53">
        <v>12</v>
      </c>
      <c r="E134" s="54" t="s">
        <v>102</v>
      </c>
      <c r="F134" s="51" t="s">
        <v>22</v>
      </c>
      <c r="G134" s="51">
        <v>2</v>
      </c>
      <c r="H134" s="51">
        <v>0</v>
      </c>
      <c r="I134" s="51"/>
      <c r="J134" s="55">
        <v>6.0428437622745265E-3</v>
      </c>
      <c r="K134" s="40">
        <v>6</v>
      </c>
      <c r="L134" s="50">
        <v>0</v>
      </c>
      <c r="M134" s="50">
        <v>0</v>
      </c>
      <c r="N134" s="50">
        <v>6000000</v>
      </c>
      <c r="O134" s="62">
        <v>6000000</v>
      </c>
      <c r="P134" s="93"/>
    </row>
    <row r="135" spans="1:16" s="44" customFormat="1" x14ac:dyDescent="0.25">
      <c r="A135" s="64">
        <v>131</v>
      </c>
      <c r="B135" s="51">
        <v>2013</v>
      </c>
      <c r="C135" s="52">
        <v>2023</v>
      </c>
      <c r="D135" s="53">
        <v>12</v>
      </c>
      <c r="E135" s="54" t="s">
        <v>61</v>
      </c>
      <c r="F135" s="51" t="s">
        <v>22</v>
      </c>
      <c r="G135" s="51">
        <v>2</v>
      </c>
      <c r="H135" s="51">
        <v>0</v>
      </c>
      <c r="I135" s="51"/>
      <c r="J135" s="55">
        <v>1.4099968778640561E-2</v>
      </c>
      <c r="K135" s="40">
        <v>14</v>
      </c>
      <c r="L135" s="50">
        <v>0</v>
      </c>
      <c r="M135" s="50">
        <v>0</v>
      </c>
      <c r="N135" s="50">
        <v>14000000</v>
      </c>
      <c r="O135" s="62">
        <v>14000000</v>
      </c>
      <c r="P135" s="93"/>
    </row>
    <row r="136" spans="1:16" s="44" customFormat="1" x14ac:dyDescent="0.25">
      <c r="A136" s="64">
        <v>132</v>
      </c>
      <c r="B136" s="51">
        <v>2013</v>
      </c>
      <c r="C136" s="52">
        <v>2023</v>
      </c>
      <c r="D136" s="53">
        <v>12</v>
      </c>
      <c r="E136" s="54" t="s">
        <v>61</v>
      </c>
      <c r="F136" s="51" t="s">
        <v>22</v>
      </c>
      <c r="G136" s="51">
        <v>2</v>
      </c>
      <c r="H136" s="51">
        <v>0</v>
      </c>
      <c r="I136" s="51"/>
      <c r="J136" s="55">
        <v>5.0357031352287723E-2</v>
      </c>
      <c r="K136" s="40">
        <v>50</v>
      </c>
      <c r="L136" s="50">
        <v>0</v>
      </c>
      <c r="M136" s="50">
        <v>0</v>
      </c>
      <c r="N136" s="50">
        <v>50000000</v>
      </c>
      <c r="O136" s="62">
        <v>50000000</v>
      </c>
      <c r="P136" s="93"/>
    </row>
    <row r="137" spans="1:16" s="44" customFormat="1" x14ac:dyDescent="0.25">
      <c r="A137" s="64">
        <v>133</v>
      </c>
      <c r="B137" s="51">
        <v>2013</v>
      </c>
      <c r="C137" s="52">
        <v>2023</v>
      </c>
      <c r="D137" s="53">
        <v>12</v>
      </c>
      <c r="E137" s="54" t="s">
        <v>62</v>
      </c>
      <c r="F137" s="51" t="s">
        <v>22</v>
      </c>
      <c r="G137" s="51">
        <v>2</v>
      </c>
      <c r="H137" s="51">
        <v>0</v>
      </c>
      <c r="I137" s="51"/>
      <c r="J137" s="55">
        <v>5.0357031352287723E-2</v>
      </c>
      <c r="K137" s="40">
        <v>50</v>
      </c>
      <c r="L137" s="50">
        <v>0</v>
      </c>
      <c r="M137" s="50">
        <v>0</v>
      </c>
      <c r="N137" s="50">
        <v>50000000</v>
      </c>
      <c r="O137" s="62">
        <v>50000000</v>
      </c>
      <c r="P137" s="93"/>
    </row>
    <row r="138" spans="1:16" s="44" customFormat="1" x14ac:dyDescent="0.25">
      <c r="A138" s="64">
        <v>134</v>
      </c>
      <c r="B138" s="51">
        <v>2013</v>
      </c>
      <c r="C138" s="52">
        <v>2023</v>
      </c>
      <c r="D138" s="53">
        <v>12</v>
      </c>
      <c r="E138" s="54" t="s">
        <v>62</v>
      </c>
      <c r="F138" s="51" t="s">
        <v>22</v>
      </c>
      <c r="G138" s="51">
        <v>2</v>
      </c>
      <c r="H138" s="51">
        <v>0</v>
      </c>
      <c r="I138" s="51"/>
      <c r="J138" s="55">
        <v>1.4099968778640561E-2</v>
      </c>
      <c r="K138" s="40">
        <v>14</v>
      </c>
      <c r="L138" s="50">
        <v>0</v>
      </c>
      <c r="M138" s="50">
        <v>0</v>
      </c>
      <c r="N138" s="50">
        <v>14000000</v>
      </c>
      <c r="O138" s="62">
        <v>14000000</v>
      </c>
      <c r="P138" s="93"/>
    </row>
    <row r="139" spans="1:16" s="44" customFormat="1" x14ac:dyDescent="0.25">
      <c r="A139" s="64">
        <v>135</v>
      </c>
      <c r="B139" s="51">
        <v>2013</v>
      </c>
      <c r="C139" s="52">
        <v>2023</v>
      </c>
      <c r="D139" s="53">
        <v>12</v>
      </c>
      <c r="E139" s="54" t="s">
        <v>147</v>
      </c>
      <c r="F139" s="51" t="s">
        <v>22</v>
      </c>
      <c r="G139" s="51">
        <v>2</v>
      </c>
      <c r="H139" s="51">
        <v>0</v>
      </c>
      <c r="I139" s="51"/>
      <c r="J139" s="55">
        <v>5.0357031352287723E-2</v>
      </c>
      <c r="K139" s="40">
        <v>50</v>
      </c>
      <c r="L139" s="50">
        <v>0</v>
      </c>
      <c r="M139" s="50">
        <v>0</v>
      </c>
      <c r="N139" s="50">
        <v>50000000</v>
      </c>
      <c r="O139" s="62">
        <v>50000000</v>
      </c>
      <c r="P139" s="93"/>
    </row>
    <row r="140" spans="1:16" s="44" customFormat="1" x14ac:dyDescent="0.25">
      <c r="A140" s="64">
        <v>136</v>
      </c>
      <c r="B140" s="51">
        <v>2013</v>
      </c>
      <c r="C140" s="52">
        <v>2023</v>
      </c>
      <c r="D140" s="53">
        <v>12</v>
      </c>
      <c r="E140" s="54" t="s">
        <v>147</v>
      </c>
      <c r="F140" s="51" t="s">
        <v>22</v>
      </c>
      <c r="G140" s="51">
        <v>2</v>
      </c>
      <c r="H140" s="51">
        <v>0</v>
      </c>
      <c r="I140" s="51"/>
      <c r="J140" s="55">
        <v>1.4099968778640561E-2</v>
      </c>
      <c r="K140" s="40">
        <v>14</v>
      </c>
      <c r="L140" s="50">
        <v>0</v>
      </c>
      <c r="M140" s="50">
        <v>0</v>
      </c>
      <c r="N140" s="50">
        <v>14000000</v>
      </c>
      <c r="O140" s="62">
        <v>14000000</v>
      </c>
      <c r="P140" s="93"/>
    </row>
    <row r="141" spans="1:16" s="44" customFormat="1" x14ac:dyDescent="0.25">
      <c r="A141" s="64">
        <v>137</v>
      </c>
      <c r="B141" s="51">
        <v>2013</v>
      </c>
      <c r="C141" s="52">
        <v>2023</v>
      </c>
      <c r="D141" s="53">
        <v>12</v>
      </c>
      <c r="E141" s="54" t="s">
        <v>157</v>
      </c>
      <c r="F141" s="51" t="s">
        <v>22</v>
      </c>
      <c r="G141" s="51">
        <v>2</v>
      </c>
      <c r="H141" s="51">
        <v>0</v>
      </c>
      <c r="I141" s="51"/>
      <c r="J141" s="55">
        <v>0.20142812540915089</v>
      </c>
      <c r="K141" s="40">
        <v>200</v>
      </c>
      <c r="L141" s="50">
        <v>0</v>
      </c>
      <c r="M141" s="50">
        <v>0</v>
      </c>
      <c r="N141" s="50">
        <v>200000000</v>
      </c>
      <c r="O141" s="62">
        <v>200000000</v>
      </c>
      <c r="P141" s="93"/>
    </row>
    <row r="142" spans="1:16" s="44" customFormat="1" x14ac:dyDescent="0.25">
      <c r="A142" s="64">
        <v>138</v>
      </c>
      <c r="B142" s="51">
        <v>2013</v>
      </c>
      <c r="C142" s="52">
        <v>2023</v>
      </c>
      <c r="D142" s="53">
        <v>12</v>
      </c>
      <c r="E142" s="54" t="s">
        <v>63</v>
      </c>
      <c r="F142" s="51" t="s">
        <v>22</v>
      </c>
      <c r="G142" s="51">
        <v>2</v>
      </c>
      <c r="H142" s="51">
        <v>0</v>
      </c>
      <c r="I142" s="51"/>
      <c r="J142" s="55">
        <v>5.0357031352287723E-2</v>
      </c>
      <c r="K142" s="40">
        <v>50</v>
      </c>
      <c r="L142" s="50">
        <v>0</v>
      </c>
      <c r="M142" s="50">
        <v>0</v>
      </c>
      <c r="N142" s="50">
        <v>50000000</v>
      </c>
      <c r="O142" s="62">
        <v>50000000</v>
      </c>
      <c r="P142" s="93"/>
    </row>
    <row r="143" spans="1:16" s="44" customFormat="1" x14ac:dyDescent="0.25">
      <c r="A143" s="64">
        <v>139</v>
      </c>
      <c r="B143" s="51">
        <v>2013</v>
      </c>
      <c r="C143" s="52">
        <v>2023</v>
      </c>
      <c r="D143" s="53">
        <v>12</v>
      </c>
      <c r="E143" s="54" t="s">
        <v>63</v>
      </c>
      <c r="F143" s="51" t="s">
        <v>22</v>
      </c>
      <c r="G143" s="51">
        <v>2</v>
      </c>
      <c r="H143" s="51">
        <v>0</v>
      </c>
      <c r="I143" s="51"/>
      <c r="J143" s="55">
        <v>1.4099968778640561E-2</v>
      </c>
      <c r="K143" s="40">
        <v>14</v>
      </c>
      <c r="L143" s="50">
        <v>0</v>
      </c>
      <c r="M143" s="50">
        <v>0</v>
      </c>
      <c r="N143" s="50">
        <v>14000000</v>
      </c>
      <c r="O143" s="62">
        <v>14000000</v>
      </c>
      <c r="P143" s="93"/>
    </row>
    <row r="144" spans="1:16" s="44" customFormat="1" x14ac:dyDescent="0.25">
      <c r="A144" s="64">
        <v>140</v>
      </c>
      <c r="B144" s="51">
        <v>2013</v>
      </c>
      <c r="C144" s="52">
        <v>2023</v>
      </c>
      <c r="D144" s="53">
        <v>12</v>
      </c>
      <c r="E144" s="54" t="s">
        <v>64</v>
      </c>
      <c r="F144" s="51" t="s">
        <v>22</v>
      </c>
      <c r="G144" s="51">
        <v>2</v>
      </c>
      <c r="H144" s="51">
        <v>0</v>
      </c>
      <c r="I144" s="51"/>
      <c r="J144" s="55">
        <v>0.10071406270457545</v>
      </c>
      <c r="K144" s="40">
        <v>100</v>
      </c>
      <c r="L144" s="50">
        <v>0</v>
      </c>
      <c r="M144" s="50">
        <v>0</v>
      </c>
      <c r="N144" s="50">
        <v>100000000</v>
      </c>
      <c r="O144" s="62">
        <v>100000000</v>
      </c>
      <c r="P144" s="93"/>
    </row>
    <row r="145" spans="1:16" s="44" customFormat="1" x14ac:dyDescent="0.25">
      <c r="A145" s="64">
        <v>141</v>
      </c>
      <c r="B145" s="51">
        <v>2013</v>
      </c>
      <c r="C145" s="52">
        <v>2023</v>
      </c>
      <c r="D145" s="53">
        <v>12</v>
      </c>
      <c r="E145" s="54" t="s">
        <v>65</v>
      </c>
      <c r="F145" s="51" t="s">
        <v>22</v>
      </c>
      <c r="G145" s="51">
        <v>2</v>
      </c>
      <c r="H145" s="51">
        <v>0</v>
      </c>
      <c r="I145" s="51"/>
      <c r="J145" s="55">
        <v>0.20142812540915089</v>
      </c>
      <c r="K145" s="40">
        <v>200</v>
      </c>
      <c r="L145" s="50">
        <v>0</v>
      </c>
      <c r="M145" s="50">
        <v>0</v>
      </c>
      <c r="N145" s="50">
        <v>200000000</v>
      </c>
      <c r="O145" s="62">
        <v>200000000</v>
      </c>
      <c r="P145" s="93"/>
    </row>
    <row r="146" spans="1:16" s="44" customFormat="1" x14ac:dyDescent="0.25">
      <c r="A146" s="64">
        <v>142</v>
      </c>
      <c r="B146" s="51">
        <v>2013</v>
      </c>
      <c r="C146" s="52">
        <v>2023</v>
      </c>
      <c r="D146" s="53">
        <v>12</v>
      </c>
      <c r="E146" s="54" t="s">
        <v>65</v>
      </c>
      <c r="F146" s="51" t="s">
        <v>22</v>
      </c>
      <c r="G146" s="51">
        <v>2</v>
      </c>
      <c r="H146" s="51">
        <v>0</v>
      </c>
      <c r="I146" s="51"/>
      <c r="J146" s="55">
        <v>2.6185656303189614E-2</v>
      </c>
      <c r="K146" s="40">
        <v>26</v>
      </c>
      <c r="L146" s="50">
        <v>0</v>
      </c>
      <c r="M146" s="50">
        <v>0</v>
      </c>
      <c r="N146" s="50">
        <v>26000000</v>
      </c>
      <c r="O146" s="62">
        <v>26000000</v>
      </c>
      <c r="P146" s="93"/>
    </row>
    <row r="147" spans="1:16" s="44" customFormat="1" x14ac:dyDescent="0.25">
      <c r="A147" s="64">
        <v>143</v>
      </c>
      <c r="B147" s="51">
        <v>2013</v>
      </c>
      <c r="C147" s="52">
        <v>2023</v>
      </c>
      <c r="D147" s="53">
        <v>12</v>
      </c>
      <c r="E147" s="54" t="s">
        <v>66</v>
      </c>
      <c r="F147" s="51" t="s">
        <v>54</v>
      </c>
      <c r="G147" s="51">
        <v>2</v>
      </c>
      <c r="H147" s="51">
        <v>0</v>
      </c>
      <c r="I147" s="51"/>
      <c r="J147" s="55">
        <v>0.50357031352287718</v>
      </c>
      <c r="K147" s="40">
        <v>500</v>
      </c>
      <c r="L147" s="50">
        <v>0</v>
      </c>
      <c r="M147" s="50">
        <v>0</v>
      </c>
      <c r="N147" s="50">
        <v>500000000</v>
      </c>
      <c r="O147" s="62">
        <v>500000000</v>
      </c>
      <c r="P147" s="93"/>
    </row>
    <row r="148" spans="1:16" s="44" customFormat="1" x14ac:dyDescent="0.25">
      <c r="A148" s="64">
        <v>144</v>
      </c>
      <c r="B148" s="51">
        <v>2013</v>
      </c>
      <c r="C148" s="52">
        <v>2023</v>
      </c>
      <c r="D148" s="53">
        <v>12</v>
      </c>
      <c r="E148" s="54" t="s">
        <v>68</v>
      </c>
      <c r="F148" s="51" t="s">
        <v>54</v>
      </c>
      <c r="G148" s="51">
        <v>2</v>
      </c>
      <c r="H148" s="51">
        <v>0</v>
      </c>
      <c r="I148" s="51"/>
      <c r="J148" s="55">
        <v>0.20142812540915089</v>
      </c>
      <c r="K148" s="40">
        <v>200</v>
      </c>
      <c r="L148" s="50">
        <v>0</v>
      </c>
      <c r="M148" s="50">
        <v>0</v>
      </c>
      <c r="N148" s="50">
        <v>200000000</v>
      </c>
      <c r="O148" s="62">
        <v>200000000</v>
      </c>
      <c r="P148" s="93"/>
    </row>
    <row r="149" spans="1:16" s="44" customFormat="1" x14ac:dyDescent="0.25">
      <c r="A149" s="64">
        <v>145</v>
      </c>
      <c r="B149" s="51">
        <v>2013</v>
      </c>
      <c r="C149" s="52">
        <v>2023</v>
      </c>
      <c r="D149" s="53">
        <v>12</v>
      </c>
      <c r="E149" s="54" t="s">
        <v>70</v>
      </c>
      <c r="F149" s="51" t="s">
        <v>54</v>
      </c>
      <c r="G149" s="51">
        <v>2</v>
      </c>
      <c r="H149" s="51">
        <v>0</v>
      </c>
      <c r="I149" s="51"/>
      <c r="J149" s="55">
        <v>0.20142812540915089</v>
      </c>
      <c r="K149" s="40">
        <v>200</v>
      </c>
      <c r="L149" s="50">
        <v>0</v>
      </c>
      <c r="M149" s="50">
        <v>0</v>
      </c>
      <c r="N149" s="50">
        <v>200000000</v>
      </c>
      <c r="O149" s="62">
        <v>200000000</v>
      </c>
      <c r="P149" s="93"/>
    </row>
    <row r="150" spans="1:16" s="44" customFormat="1" x14ac:dyDescent="0.25">
      <c r="A150" s="64">
        <v>146</v>
      </c>
      <c r="B150" s="51">
        <v>2013</v>
      </c>
      <c r="C150" s="52">
        <v>2023</v>
      </c>
      <c r="D150" s="53">
        <v>12</v>
      </c>
      <c r="E150" s="54" t="s">
        <v>72</v>
      </c>
      <c r="F150" s="51" t="s">
        <v>22</v>
      </c>
      <c r="G150" s="51">
        <v>2</v>
      </c>
      <c r="H150" s="51">
        <v>0</v>
      </c>
      <c r="I150" s="51"/>
      <c r="J150" s="55">
        <v>5.0357031352287723E-2</v>
      </c>
      <c r="K150" s="40">
        <v>50</v>
      </c>
      <c r="L150" s="50">
        <v>0</v>
      </c>
      <c r="M150" s="50">
        <v>0</v>
      </c>
      <c r="N150" s="50">
        <v>50000000</v>
      </c>
      <c r="O150" s="62">
        <v>50000000</v>
      </c>
      <c r="P150" s="93"/>
    </row>
    <row r="151" spans="1:16" s="44" customFormat="1" x14ac:dyDescent="0.25">
      <c r="A151" s="64">
        <v>147</v>
      </c>
      <c r="B151" s="51">
        <v>2013</v>
      </c>
      <c r="C151" s="52">
        <v>2023</v>
      </c>
      <c r="D151" s="53">
        <v>12</v>
      </c>
      <c r="E151" s="54" t="s">
        <v>95</v>
      </c>
      <c r="F151" s="51" t="s">
        <v>22</v>
      </c>
      <c r="G151" s="51">
        <v>2</v>
      </c>
      <c r="H151" s="51">
        <v>0</v>
      </c>
      <c r="I151" s="51"/>
      <c r="J151" s="55">
        <v>0.10071406270457545</v>
      </c>
      <c r="K151" s="40">
        <v>100</v>
      </c>
      <c r="L151" s="50">
        <v>0</v>
      </c>
      <c r="M151" s="50">
        <v>0</v>
      </c>
      <c r="N151" s="50">
        <v>100000000</v>
      </c>
      <c r="O151" s="62">
        <v>100000000</v>
      </c>
      <c r="P151" s="93"/>
    </row>
    <row r="152" spans="1:16" s="44" customFormat="1" x14ac:dyDescent="0.25">
      <c r="A152" s="64">
        <v>148</v>
      </c>
      <c r="B152" s="51">
        <v>2013</v>
      </c>
      <c r="C152" s="52">
        <v>2023</v>
      </c>
      <c r="D152" s="53">
        <v>12</v>
      </c>
      <c r="E152" s="54" t="s">
        <v>95</v>
      </c>
      <c r="F152" s="51" t="s">
        <v>22</v>
      </c>
      <c r="G152" s="51">
        <v>2</v>
      </c>
      <c r="H152" s="51">
        <v>0</v>
      </c>
      <c r="I152" s="51"/>
      <c r="J152" s="55">
        <v>0.2054566879173339</v>
      </c>
      <c r="K152" s="40">
        <v>204</v>
      </c>
      <c r="L152" s="50">
        <v>0</v>
      </c>
      <c r="M152" s="50">
        <v>0</v>
      </c>
      <c r="N152" s="50">
        <v>204000000</v>
      </c>
      <c r="O152" s="62">
        <v>204000000</v>
      </c>
      <c r="P152" s="93"/>
    </row>
    <row r="153" spans="1:16" s="44" customFormat="1" x14ac:dyDescent="0.25">
      <c r="A153" s="64">
        <v>149</v>
      </c>
      <c r="B153" s="51">
        <v>2013</v>
      </c>
      <c r="C153" s="52">
        <v>2023</v>
      </c>
      <c r="D153" s="53">
        <v>12</v>
      </c>
      <c r="E153" s="54" t="s">
        <v>73</v>
      </c>
      <c r="F153" s="51" t="s">
        <v>22</v>
      </c>
      <c r="G153" s="51">
        <v>2</v>
      </c>
      <c r="H153" s="51">
        <v>0</v>
      </c>
      <c r="I153" s="51"/>
      <c r="J153" s="55">
        <v>0.10071406270457545</v>
      </c>
      <c r="K153" s="40">
        <v>100</v>
      </c>
      <c r="L153" s="50">
        <v>0</v>
      </c>
      <c r="M153" s="50">
        <v>0</v>
      </c>
      <c r="N153" s="50">
        <v>100000000</v>
      </c>
      <c r="O153" s="62">
        <v>100000000</v>
      </c>
      <c r="P153" s="93"/>
    </row>
    <row r="154" spans="1:16" s="44" customFormat="1" x14ac:dyDescent="0.25">
      <c r="A154" s="64">
        <v>150</v>
      </c>
      <c r="B154" s="51">
        <v>2013</v>
      </c>
      <c r="C154" s="52">
        <v>2023</v>
      </c>
      <c r="D154" s="53">
        <v>12</v>
      </c>
      <c r="E154" s="54" t="s">
        <v>58</v>
      </c>
      <c r="F154" s="51" t="s">
        <v>54</v>
      </c>
      <c r="G154" s="51">
        <v>2</v>
      </c>
      <c r="H154" s="51">
        <v>0</v>
      </c>
      <c r="I154" s="51"/>
      <c r="J154" s="55">
        <v>4.5321328217058952</v>
      </c>
      <c r="K154" s="40">
        <v>4500</v>
      </c>
      <c r="L154" s="50">
        <v>0</v>
      </c>
      <c r="M154" s="50">
        <v>0</v>
      </c>
      <c r="N154" s="50">
        <v>4500000000</v>
      </c>
      <c r="O154" s="62">
        <v>4500000000</v>
      </c>
      <c r="P154" s="93"/>
    </row>
    <row r="155" spans="1:16" s="44" customFormat="1" x14ac:dyDescent="0.25">
      <c r="A155" s="64">
        <v>151</v>
      </c>
      <c r="B155" s="51">
        <v>2013</v>
      </c>
      <c r="C155" s="52">
        <v>2023</v>
      </c>
      <c r="D155" s="53">
        <v>12</v>
      </c>
      <c r="E155" s="54" t="s">
        <v>58</v>
      </c>
      <c r="F155" s="51" t="s">
        <v>54</v>
      </c>
      <c r="G155" s="51">
        <v>2</v>
      </c>
      <c r="H155" s="51">
        <v>0</v>
      </c>
      <c r="I155" s="51"/>
      <c r="J155" s="55">
        <v>1.0031120645375713</v>
      </c>
      <c r="K155" s="40">
        <v>996</v>
      </c>
      <c r="L155" s="50">
        <v>0</v>
      </c>
      <c r="M155" s="50">
        <v>0</v>
      </c>
      <c r="N155" s="50">
        <v>996000000</v>
      </c>
      <c r="O155" s="62">
        <v>996000000</v>
      </c>
      <c r="P155" s="93"/>
    </row>
    <row r="156" spans="1:16" s="44" customFormat="1" x14ac:dyDescent="0.25">
      <c r="A156" s="64">
        <v>152</v>
      </c>
      <c r="B156" s="51">
        <v>2013</v>
      </c>
      <c r="C156" s="52">
        <v>2023</v>
      </c>
      <c r="D156" s="53">
        <v>12</v>
      </c>
      <c r="E156" s="54" t="s">
        <v>68</v>
      </c>
      <c r="F156" s="51" t="s">
        <v>54</v>
      </c>
      <c r="G156" s="51">
        <v>2</v>
      </c>
      <c r="H156" s="51">
        <v>0</v>
      </c>
      <c r="I156" s="51"/>
      <c r="J156" s="55">
        <v>0.30214218811372634</v>
      </c>
      <c r="K156" s="40">
        <v>300</v>
      </c>
      <c r="L156" s="50">
        <v>0</v>
      </c>
      <c r="M156" s="50">
        <v>0</v>
      </c>
      <c r="N156" s="50">
        <v>300000000</v>
      </c>
      <c r="O156" s="62">
        <v>300000000</v>
      </c>
      <c r="P156" s="93"/>
    </row>
    <row r="157" spans="1:16" s="44" customFormat="1" x14ac:dyDescent="0.25">
      <c r="A157" s="64">
        <v>153</v>
      </c>
      <c r="B157" s="51">
        <v>2013</v>
      </c>
      <c r="C157" s="52">
        <v>2023</v>
      </c>
      <c r="D157" s="53">
        <v>12</v>
      </c>
      <c r="E157" s="54" t="s">
        <v>189</v>
      </c>
      <c r="F157" s="51" t="s">
        <v>22</v>
      </c>
      <c r="G157" s="51">
        <v>2</v>
      </c>
      <c r="H157" s="51">
        <v>0</v>
      </c>
      <c r="I157" s="51"/>
      <c r="J157" s="55">
        <v>0.10071406270457545</v>
      </c>
      <c r="K157" s="40">
        <v>100</v>
      </c>
      <c r="L157" s="50">
        <v>0</v>
      </c>
      <c r="M157" s="50">
        <v>0</v>
      </c>
      <c r="N157" s="50">
        <v>100000000</v>
      </c>
      <c r="O157" s="62">
        <v>100000000</v>
      </c>
      <c r="P157" s="93"/>
    </row>
    <row r="158" spans="1:16" s="44" customFormat="1" x14ac:dyDescent="0.25">
      <c r="A158" s="64">
        <v>154</v>
      </c>
      <c r="B158" s="51">
        <v>2013</v>
      </c>
      <c r="C158" s="52">
        <v>2023</v>
      </c>
      <c r="D158" s="53">
        <v>12</v>
      </c>
      <c r="E158" s="54" t="s">
        <v>86</v>
      </c>
      <c r="F158" s="51" t="s">
        <v>54</v>
      </c>
      <c r="G158" s="51">
        <v>2</v>
      </c>
      <c r="H158" s="51">
        <v>0</v>
      </c>
      <c r="I158" s="51"/>
      <c r="J158" s="55">
        <v>1.3092828151594807E-2</v>
      </c>
      <c r="K158" s="40">
        <v>13</v>
      </c>
      <c r="L158" s="50">
        <v>0</v>
      </c>
      <c r="M158" s="50">
        <v>0</v>
      </c>
      <c r="N158" s="50">
        <v>13000000</v>
      </c>
      <c r="O158" s="62">
        <v>13000000</v>
      </c>
      <c r="P158" s="93"/>
    </row>
    <row r="159" spans="1:16" s="44" customFormat="1" x14ac:dyDescent="0.25">
      <c r="A159" s="64">
        <v>155</v>
      </c>
      <c r="B159" s="51">
        <v>2013</v>
      </c>
      <c r="C159" s="52">
        <v>2023</v>
      </c>
      <c r="D159" s="53">
        <v>12</v>
      </c>
      <c r="E159" s="54" t="s">
        <v>169</v>
      </c>
      <c r="F159" s="51" t="s">
        <v>22</v>
      </c>
      <c r="G159" s="51">
        <v>2</v>
      </c>
      <c r="H159" s="51">
        <v>0</v>
      </c>
      <c r="I159" s="51"/>
      <c r="J159" s="55">
        <v>3.5249921946601405E-2</v>
      </c>
      <c r="K159" s="40">
        <v>35</v>
      </c>
      <c r="L159" s="50">
        <v>0</v>
      </c>
      <c r="M159" s="50">
        <v>0</v>
      </c>
      <c r="N159" s="50">
        <v>35000000</v>
      </c>
      <c r="O159" s="62">
        <v>35000000</v>
      </c>
      <c r="P159" s="93"/>
    </row>
    <row r="160" spans="1:16" s="44" customFormat="1" x14ac:dyDescent="0.25">
      <c r="A160" s="64">
        <v>156</v>
      </c>
      <c r="B160" s="51">
        <v>2013</v>
      </c>
      <c r="C160" s="52">
        <v>2023</v>
      </c>
      <c r="D160" s="53">
        <v>12</v>
      </c>
      <c r="E160" s="54" t="s">
        <v>170</v>
      </c>
      <c r="F160" s="51" t="s">
        <v>22</v>
      </c>
      <c r="G160" s="51">
        <v>2</v>
      </c>
      <c r="H160" s="51">
        <v>0</v>
      </c>
      <c r="I160" s="51"/>
      <c r="J160" s="55">
        <v>5.0357031352287716E-3</v>
      </c>
      <c r="K160" s="40">
        <v>5</v>
      </c>
      <c r="L160" s="50">
        <v>0</v>
      </c>
      <c r="M160" s="50">
        <v>0</v>
      </c>
      <c r="N160" s="50">
        <v>5000000</v>
      </c>
      <c r="O160" s="62">
        <v>5000000</v>
      </c>
      <c r="P160" s="93"/>
    </row>
    <row r="161" spans="1:16" s="44" customFormat="1" x14ac:dyDescent="0.25">
      <c r="A161" s="64">
        <v>157</v>
      </c>
      <c r="B161" s="51">
        <v>2013</v>
      </c>
      <c r="C161" s="52">
        <v>2023</v>
      </c>
      <c r="D161" s="53">
        <v>12</v>
      </c>
      <c r="E161" s="54" t="s">
        <v>171</v>
      </c>
      <c r="F161" s="51" t="s">
        <v>22</v>
      </c>
      <c r="G161" s="51">
        <v>2</v>
      </c>
      <c r="H161" s="51">
        <v>0</v>
      </c>
      <c r="I161" s="51"/>
      <c r="J161" s="55">
        <v>0.40285625081830179</v>
      </c>
      <c r="K161" s="40">
        <v>400</v>
      </c>
      <c r="L161" s="50">
        <v>0</v>
      </c>
      <c r="M161" s="50">
        <v>0</v>
      </c>
      <c r="N161" s="50">
        <v>400000000</v>
      </c>
      <c r="O161" s="62">
        <v>400000000</v>
      </c>
      <c r="P161" s="93"/>
    </row>
    <row r="162" spans="1:16" s="44" customFormat="1" x14ac:dyDescent="0.25">
      <c r="A162" s="64">
        <v>158</v>
      </c>
      <c r="B162" s="51">
        <v>2013</v>
      </c>
      <c r="C162" s="52">
        <v>2023</v>
      </c>
      <c r="D162" s="53">
        <v>12</v>
      </c>
      <c r="E162" s="54" t="s">
        <v>168</v>
      </c>
      <c r="F162" s="51" t="s">
        <v>22</v>
      </c>
      <c r="G162" s="51">
        <v>2</v>
      </c>
      <c r="H162" s="51">
        <v>0</v>
      </c>
      <c r="I162" s="51"/>
      <c r="J162" s="55">
        <v>2.030395504124241</v>
      </c>
      <c r="K162" s="40">
        <v>2016</v>
      </c>
      <c r="L162" s="50">
        <v>0</v>
      </c>
      <c r="M162" s="50">
        <v>0</v>
      </c>
      <c r="N162" s="50">
        <v>2016000000</v>
      </c>
      <c r="O162" s="62">
        <v>2016000000</v>
      </c>
      <c r="P162" s="93"/>
    </row>
    <row r="163" spans="1:16" s="44" customFormat="1" x14ac:dyDescent="0.25">
      <c r="A163" s="64">
        <v>159</v>
      </c>
      <c r="B163" s="51">
        <v>2013</v>
      </c>
      <c r="C163" s="52">
        <v>2023</v>
      </c>
      <c r="D163" s="53">
        <v>12</v>
      </c>
      <c r="E163" s="54" t="s">
        <v>172</v>
      </c>
      <c r="F163" s="51" t="s">
        <v>22</v>
      </c>
      <c r="G163" s="51">
        <v>2</v>
      </c>
      <c r="H163" s="51">
        <v>0</v>
      </c>
      <c r="I163" s="51"/>
      <c r="J163" s="55">
        <v>3.0214218811372633E-2</v>
      </c>
      <c r="K163" s="40">
        <v>30</v>
      </c>
      <c r="L163" s="50">
        <v>0</v>
      </c>
      <c r="M163" s="50">
        <v>0</v>
      </c>
      <c r="N163" s="50">
        <v>30000000</v>
      </c>
      <c r="O163" s="62">
        <v>30000000</v>
      </c>
      <c r="P163" s="93"/>
    </row>
    <row r="164" spans="1:16" s="44" customFormat="1" x14ac:dyDescent="0.25">
      <c r="A164" s="64">
        <v>160</v>
      </c>
      <c r="B164" s="51">
        <v>2013</v>
      </c>
      <c r="C164" s="52">
        <v>2023</v>
      </c>
      <c r="D164" s="53">
        <v>12</v>
      </c>
      <c r="E164" s="54" t="s">
        <v>173</v>
      </c>
      <c r="F164" s="51" t="s">
        <v>22</v>
      </c>
      <c r="G164" s="51">
        <v>2</v>
      </c>
      <c r="H164" s="51">
        <v>0</v>
      </c>
      <c r="I164" s="51"/>
      <c r="J164" s="55">
        <v>0.15107109405686317</v>
      </c>
      <c r="K164" s="40">
        <v>150</v>
      </c>
      <c r="L164" s="50">
        <v>0</v>
      </c>
      <c r="M164" s="50">
        <v>0</v>
      </c>
      <c r="N164" s="50">
        <v>150000000</v>
      </c>
      <c r="O164" s="62">
        <v>150000000</v>
      </c>
      <c r="P164" s="93"/>
    </row>
    <row r="165" spans="1:16" s="44" customFormat="1" x14ac:dyDescent="0.25">
      <c r="A165" s="64">
        <v>161</v>
      </c>
      <c r="B165" s="51">
        <v>2013</v>
      </c>
      <c r="C165" s="52">
        <v>2023</v>
      </c>
      <c r="D165" s="53">
        <v>12</v>
      </c>
      <c r="E165" s="54" t="s">
        <v>174</v>
      </c>
      <c r="F165" s="51" t="s">
        <v>22</v>
      </c>
      <c r="G165" s="51">
        <v>2</v>
      </c>
      <c r="H165" s="51">
        <v>0</v>
      </c>
      <c r="I165" s="51"/>
      <c r="J165" s="55">
        <v>4.0285625081830173E-2</v>
      </c>
      <c r="K165" s="40">
        <v>40</v>
      </c>
      <c r="L165" s="50">
        <v>0</v>
      </c>
      <c r="M165" s="50">
        <v>0</v>
      </c>
      <c r="N165" s="50">
        <v>40000000</v>
      </c>
      <c r="O165" s="62">
        <v>40000000</v>
      </c>
      <c r="P165" s="93"/>
    </row>
    <row r="166" spans="1:16" s="44" customFormat="1" x14ac:dyDescent="0.25">
      <c r="A166" s="64">
        <v>162</v>
      </c>
      <c r="B166" s="51">
        <v>2013</v>
      </c>
      <c r="C166" s="52">
        <v>2023</v>
      </c>
      <c r="D166" s="53">
        <v>12</v>
      </c>
      <c r="E166" s="54" t="s">
        <v>175</v>
      </c>
      <c r="F166" s="51" t="s">
        <v>22</v>
      </c>
      <c r="G166" s="51">
        <v>2</v>
      </c>
      <c r="H166" s="51">
        <v>0</v>
      </c>
      <c r="I166" s="51"/>
      <c r="J166" s="55">
        <v>3.0214218811372632E-3</v>
      </c>
      <c r="K166" s="40">
        <v>3</v>
      </c>
      <c r="L166" s="50">
        <v>0</v>
      </c>
      <c r="M166" s="50">
        <v>0</v>
      </c>
      <c r="N166" s="50">
        <v>3000000</v>
      </c>
      <c r="O166" s="62">
        <v>3000000</v>
      </c>
      <c r="P166" s="93"/>
    </row>
    <row r="167" spans="1:16" s="44" customFormat="1" x14ac:dyDescent="0.25">
      <c r="A167" s="64">
        <v>163</v>
      </c>
      <c r="B167" s="51">
        <v>2013</v>
      </c>
      <c r="C167" s="52">
        <v>2023</v>
      </c>
      <c r="D167" s="53">
        <v>12</v>
      </c>
      <c r="E167" s="54" t="s">
        <v>176</v>
      </c>
      <c r="F167" s="51" t="s">
        <v>22</v>
      </c>
      <c r="G167" s="51">
        <v>2</v>
      </c>
      <c r="H167" s="51">
        <v>0</v>
      </c>
      <c r="I167" s="51"/>
      <c r="J167" s="55">
        <v>1.2085687524549053E-2</v>
      </c>
      <c r="K167" s="40">
        <v>12</v>
      </c>
      <c r="L167" s="50">
        <v>0</v>
      </c>
      <c r="M167" s="50">
        <v>0</v>
      </c>
      <c r="N167" s="50">
        <v>12000000</v>
      </c>
      <c r="O167" s="62">
        <v>12000000</v>
      </c>
      <c r="P167" s="93"/>
    </row>
    <row r="168" spans="1:16" s="44" customFormat="1" x14ac:dyDescent="0.25">
      <c r="A168" s="64">
        <v>164</v>
      </c>
      <c r="B168" s="51">
        <v>2013</v>
      </c>
      <c r="C168" s="52">
        <v>2023</v>
      </c>
      <c r="D168" s="53">
        <v>12</v>
      </c>
      <c r="E168" s="54" t="s">
        <v>177</v>
      </c>
      <c r="F168" s="51" t="s">
        <v>22</v>
      </c>
      <c r="G168" s="51">
        <v>2</v>
      </c>
      <c r="H168" s="51">
        <v>0</v>
      </c>
      <c r="I168" s="51"/>
      <c r="J168" s="55">
        <v>5.0357031352287723E-2</v>
      </c>
      <c r="K168" s="40">
        <v>50</v>
      </c>
      <c r="L168" s="50">
        <v>0</v>
      </c>
      <c r="M168" s="50">
        <v>0</v>
      </c>
      <c r="N168" s="50">
        <v>50000000</v>
      </c>
      <c r="O168" s="62">
        <v>50000000</v>
      </c>
      <c r="P168" s="93"/>
    </row>
    <row r="169" spans="1:16" s="44" customFormat="1" x14ac:dyDescent="0.25">
      <c r="A169" s="64">
        <v>165</v>
      </c>
      <c r="B169" s="51">
        <v>2013</v>
      </c>
      <c r="C169" s="52">
        <v>2023</v>
      </c>
      <c r="D169" s="53">
        <v>12</v>
      </c>
      <c r="E169" s="54" t="s">
        <v>178</v>
      </c>
      <c r="F169" s="51" t="s">
        <v>22</v>
      </c>
      <c r="G169" s="51">
        <v>2</v>
      </c>
      <c r="H169" s="51">
        <v>0</v>
      </c>
      <c r="I169" s="51"/>
      <c r="J169" s="55">
        <v>0.10071406270457545</v>
      </c>
      <c r="K169" s="40">
        <v>100</v>
      </c>
      <c r="L169" s="50">
        <v>0</v>
      </c>
      <c r="M169" s="50">
        <v>0</v>
      </c>
      <c r="N169" s="50">
        <v>100000000</v>
      </c>
      <c r="O169" s="62">
        <v>100000000</v>
      </c>
      <c r="P169" s="93"/>
    </row>
    <row r="170" spans="1:16" s="44" customFormat="1" x14ac:dyDescent="0.25">
      <c r="A170" s="64">
        <v>166</v>
      </c>
      <c r="B170" s="51">
        <v>2013</v>
      </c>
      <c r="C170" s="52">
        <v>2023</v>
      </c>
      <c r="D170" s="53">
        <v>12</v>
      </c>
      <c r="E170" s="54" t="s">
        <v>179</v>
      </c>
      <c r="F170" s="51" t="s">
        <v>54</v>
      </c>
      <c r="G170" s="51">
        <v>2</v>
      </c>
      <c r="H170" s="51">
        <v>0</v>
      </c>
      <c r="I170" s="51"/>
      <c r="J170" s="55">
        <v>1.0071406270457543E-2</v>
      </c>
      <c r="K170" s="40">
        <v>10</v>
      </c>
      <c r="L170" s="50">
        <v>0</v>
      </c>
      <c r="M170" s="50">
        <v>0</v>
      </c>
      <c r="N170" s="50">
        <v>10000000</v>
      </c>
      <c r="O170" s="62">
        <v>10000000</v>
      </c>
      <c r="P170" s="93"/>
    </row>
    <row r="171" spans="1:16" s="44" customFormat="1" x14ac:dyDescent="0.25">
      <c r="A171" s="64">
        <v>167</v>
      </c>
      <c r="B171" s="51">
        <v>2013</v>
      </c>
      <c r="C171" s="52">
        <v>2023</v>
      </c>
      <c r="D171" s="53">
        <v>12</v>
      </c>
      <c r="E171" s="54" t="s">
        <v>87</v>
      </c>
      <c r="F171" s="51" t="s">
        <v>22</v>
      </c>
      <c r="G171" s="51">
        <v>2</v>
      </c>
      <c r="H171" s="51">
        <v>0</v>
      </c>
      <c r="I171" s="51"/>
      <c r="J171" s="55">
        <v>0.10071406270457545</v>
      </c>
      <c r="K171" s="40">
        <v>100</v>
      </c>
      <c r="L171" s="50">
        <v>0</v>
      </c>
      <c r="M171" s="50">
        <v>0</v>
      </c>
      <c r="N171" s="50">
        <v>100000000</v>
      </c>
      <c r="O171" s="62">
        <v>100000000</v>
      </c>
      <c r="P171" s="93"/>
    </row>
    <row r="172" spans="1:16" s="44" customFormat="1" x14ac:dyDescent="0.25">
      <c r="A172" s="64">
        <v>168</v>
      </c>
      <c r="B172" s="51">
        <v>2013</v>
      </c>
      <c r="C172" s="52">
        <v>2023</v>
      </c>
      <c r="D172" s="53">
        <v>12</v>
      </c>
      <c r="E172" s="54" t="s">
        <v>190</v>
      </c>
      <c r="F172" s="51" t="s">
        <v>22</v>
      </c>
      <c r="G172" s="51">
        <v>2</v>
      </c>
      <c r="H172" s="51">
        <v>0</v>
      </c>
      <c r="I172" s="51"/>
      <c r="J172" s="55">
        <v>1.0071406270457544</v>
      </c>
      <c r="K172" s="40">
        <v>1000</v>
      </c>
      <c r="L172" s="50">
        <v>0</v>
      </c>
      <c r="M172" s="50">
        <v>0</v>
      </c>
      <c r="N172" s="50">
        <v>1000000000</v>
      </c>
      <c r="O172" s="62">
        <v>1000000000</v>
      </c>
      <c r="P172" s="93"/>
    </row>
    <row r="173" spans="1:16" s="44" customFormat="1" x14ac:dyDescent="0.25">
      <c r="A173" s="64">
        <v>169</v>
      </c>
      <c r="B173" s="51">
        <v>2013</v>
      </c>
      <c r="C173" s="52">
        <v>2023</v>
      </c>
      <c r="D173" s="53">
        <v>12</v>
      </c>
      <c r="E173" s="54" t="s">
        <v>87</v>
      </c>
      <c r="F173" s="51" t="s">
        <v>22</v>
      </c>
      <c r="G173" s="51">
        <v>2</v>
      </c>
      <c r="H173" s="51">
        <v>0</v>
      </c>
      <c r="I173" s="51"/>
      <c r="J173" s="55">
        <v>5.0357031352287723E-2</v>
      </c>
      <c r="K173" s="40">
        <v>50</v>
      </c>
      <c r="L173" s="50">
        <v>0</v>
      </c>
      <c r="M173" s="50">
        <v>0</v>
      </c>
      <c r="N173" s="50">
        <v>50000000</v>
      </c>
      <c r="O173" s="62">
        <v>50000000</v>
      </c>
      <c r="P173" s="93"/>
    </row>
    <row r="174" spans="1:16" s="44" customFormat="1" x14ac:dyDescent="0.25">
      <c r="A174" s="64">
        <v>170</v>
      </c>
      <c r="B174" s="51">
        <v>2013</v>
      </c>
      <c r="C174" s="52">
        <v>2023</v>
      </c>
      <c r="D174" s="53">
        <v>12</v>
      </c>
      <c r="E174" s="54" t="s">
        <v>191</v>
      </c>
      <c r="F174" s="51" t="s">
        <v>22</v>
      </c>
      <c r="G174" s="51">
        <v>2</v>
      </c>
      <c r="H174" s="51">
        <v>0</v>
      </c>
      <c r="I174" s="51"/>
      <c r="J174" s="55">
        <v>1.0071406270457543E-2</v>
      </c>
      <c r="K174" s="40">
        <v>10</v>
      </c>
      <c r="L174" s="50">
        <v>0</v>
      </c>
      <c r="M174" s="50">
        <v>0</v>
      </c>
      <c r="N174" s="50">
        <v>10000000</v>
      </c>
      <c r="O174" s="62">
        <v>10000000</v>
      </c>
      <c r="P174" s="93"/>
    </row>
    <row r="175" spans="1:16" s="44" customFormat="1" x14ac:dyDescent="0.25">
      <c r="A175" s="64">
        <v>171</v>
      </c>
      <c r="B175" s="51">
        <v>2013</v>
      </c>
      <c r="C175" s="52">
        <v>2023</v>
      </c>
      <c r="D175" s="53">
        <v>12</v>
      </c>
      <c r="E175" s="54" t="s">
        <v>192</v>
      </c>
      <c r="F175" s="51" t="s">
        <v>22</v>
      </c>
      <c r="G175" s="51">
        <v>2</v>
      </c>
      <c r="H175" s="51">
        <v>0</v>
      </c>
      <c r="I175" s="51"/>
      <c r="J175" s="55">
        <v>1.0071406270457543E-2</v>
      </c>
      <c r="K175" s="40">
        <v>10</v>
      </c>
      <c r="L175" s="50">
        <v>0</v>
      </c>
      <c r="M175" s="50">
        <v>0</v>
      </c>
      <c r="N175" s="50">
        <v>10000000</v>
      </c>
      <c r="O175" s="62">
        <v>10000000</v>
      </c>
      <c r="P175" s="93"/>
    </row>
    <row r="176" spans="1:16" s="44" customFormat="1" x14ac:dyDescent="0.25">
      <c r="A176" s="64">
        <v>172</v>
      </c>
      <c r="B176" s="51">
        <v>2013</v>
      </c>
      <c r="C176" s="52">
        <v>2023</v>
      </c>
      <c r="D176" s="53">
        <v>12</v>
      </c>
      <c r="E176" s="54" t="s">
        <v>193</v>
      </c>
      <c r="F176" s="51" t="s">
        <v>22</v>
      </c>
      <c r="G176" s="51">
        <v>2</v>
      </c>
      <c r="H176" s="51">
        <v>0</v>
      </c>
      <c r="I176" s="51"/>
      <c r="J176" s="55">
        <v>3.0214218811372633E-2</v>
      </c>
      <c r="K176" s="40">
        <v>30</v>
      </c>
      <c r="L176" s="50">
        <v>0</v>
      </c>
      <c r="M176" s="50">
        <v>0</v>
      </c>
      <c r="N176" s="50">
        <v>30000000</v>
      </c>
      <c r="O176" s="62">
        <v>30000000</v>
      </c>
      <c r="P176" s="93"/>
    </row>
    <row r="177" spans="1:16" s="44" customFormat="1" x14ac:dyDescent="0.25">
      <c r="A177" s="64">
        <v>173</v>
      </c>
      <c r="B177" s="51">
        <v>2013</v>
      </c>
      <c r="C177" s="52">
        <v>2023</v>
      </c>
      <c r="D177" s="53">
        <v>12</v>
      </c>
      <c r="E177" s="54" t="s">
        <v>194</v>
      </c>
      <c r="F177" s="51" t="s">
        <v>22</v>
      </c>
      <c r="G177" s="51">
        <v>2</v>
      </c>
      <c r="H177" s="51">
        <v>0</v>
      </c>
      <c r="I177" s="51"/>
      <c r="J177" s="55">
        <v>1.5107109405686317E-2</v>
      </c>
      <c r="K177" s="40">
        <v>15</v>
      </c>
      <c r="L177" s="50">
        <v>0</v>
      </c>
      <c r="M177" s="50">
        <v>0</v>
      </c>
      <c r="N177" s="50">
        <v>15000000</v>
      </c>
      <c r="O177" s="62">
        <v>15000000</v>
      </c>
      <c r="P177" s="93"/>
    </row>
    <row r="178" spans="1:16" s="44" customFormat="1" x14ac:dyDescent="0.25">
      <c r="A178" s="64">
        <v>174</v>
      </c>
      <c r="B178" s="51">
        <v>2013</v>
      </c>
      <c r="C178" s="52">
        <v>2023</v>
      </c>
      <c r="D178" s="53">
        <v>12</v>
      </c>
      <c r="E178" s="54" t="s">
        <v>195</v>
      </c>
      <c r="F178" s="51" t="s">
        <v>22</v>
      </c>
      <c r="G178" s="51">
        <v>2</v>
      </c>
      <c r="H178" s="51">
        <v>0</v>
      </c>
      <c r="I178" s="51"/>
      <c r="J178" s="55">
        <v>2.5178515676143862E-2</v>
      </c>
      <c r="K178" s="40">
        <v>25</v>
      </c>
      <c r="L178" s="50">
        <v>0</v>
      </c>
      <c r="M178" s="50">
        <v>0</v>
      </c>
      <c r="N178" s="50">
        <v>25000000</v>
      </c>
      <c r="O178" s="62">
        <v>25000000</v>
      </c>
      <c r="P178" s="93"/>
    </row>
    <row r="179" spans="1:16" s="44" customFormat="1" x14ac:dyDescent="0.25">
      <c r="A179" s="64">
        <v>175</v>
      </c>
      <c r="B179" s="51">
        <v>2013</v>
      </c>
      <c r="C179" s="52">
        <v>2023</v>
      </c>
      <c r="D179" s="53">
        <v>12</v>
      </c>
      <c r="E179" s="54" t="s">
        <v>196</v>
      </c>
      <c r="F179" s="51" t="s">
        <v>22</v>
      </c>
      <c r="G179" s="51">
        <v>2</v>
      </c>
      <c r="H179" s="51">
        <v>0</v>
      </c>
      <c r="I179" s="51"/>
      <c r="J179" s="55">
        <v>4.0285625081830173E-2</v>
      </c>
      <c r="K179" s="40">
        <v>40</v>
      </c>
      <c r="L179" s="50">
        <v>0</v>
      </c>
      <c r="M179" s="50">
        <v>0</v>
      </c>
      <c r="N179" s="50">
        <v>40000000</v>
      </c>
      <c r="O179" s="62">
        <v>40000000</v>
      </c>
      <c r="P179" s="93"/>
    </row>
    <row r="180" spans="1:16" s="44" customFormat="1" x14ac:dyDescent="0.25">
      <c r="A180" s="64">
        <v>176</v>
      </c>
      <c r="B180" s="51">
        <v>2013</v>
      </c>
      <c r="C180" s="52">
        <v>2023</v>
      </c>
      <c r="D180" s="53">
        <v>12</v>
      </c>
      <c r="E180" s="54" t="s">
        <v>197</v>
      </c>
      <c r="F180" s="51" t="s">
        <v>22</v>
      </c>
      <c r="G180" s="51">
        <v>2</v>
      </c>
      <c r="H180" s="51">
        <v>0</v>
      </c>
      <c r="I180" s="51"/>
      <c r="J180" s="55">
        <v>0.20142812540915089</v>
      </c>
      <c r="K180" s="40">
        <v>200</v>
      </c>
      <c r="L180" s="50">
        <v>0</v>
      </c>
      <c r="M180" s="50">
        <v>0</v>
      </c>
      <c r="N180" s="50">
        <v>200000000</v>
      </c>
      <c r="O180" s="62">
        <v>200000000</v>
      </c>
      <c r="P180" s="93"/>
    </row>
    <row r="181" spans="1:16" s="44" customFormat="1" x14ac:dyDescent="0.25">
      <c r="A181" s="64">
        <v>177</v>
      </c>
      <c r="B181" s="51">
        <v>2013</v>
      </c>
      <c r="C181" s="52">
        <v>2023</v>
      </c>
      <c r="D181" s="53">
        <v>12</v>
      </c>
      <c r="E181" s="54" t="s">
        <v>198</v>
      </c>
      <c r="F181" s="51" t="s">
        <v>22</v>
      </c>
      <c r="G181" s="51">
        <v>2</v>
      </c>
      <c r="H181" s="51">
        <v>0</v>
      </c>
      <c r="I181" s="51"/>
      <c r="J181" s="55">
        <v>0.10071406270457545</v>
      </c>
      <c r="K181" s="40">
        <v>100</v>
      </c>
      <c r="L181" s="50">
        <v>0</v>
      </c>
      <c r="M181" s="50">
        <v>0</v>
      </c>
      <c r="N181" s="50">
        <v>100000000</v>
      </c>
      <c r="O181" s="62">
        <v>100000000</v>
      </c>
      <c r="P181" s="93"/>
    </row>
    <row r="182" spans="1:16" s="44" customFormat="1" x14ac:dyDescent="0.25">
      <c r="A182" s="64">
        <v>178</v>
      </c>
      <c r="B182" s="51">
        <v>2013</v>
      </c>
      <c r="C182" s="52">
        <v>2023</v>
      </c>
      <c r="D182" s="53">
        <v>12</v>
      </c>
      <c r="E182" s="54" t="s">
        <v>199</v>
      </c>
      <c r="F182" s="51" t="s">
        <v>22</v>
      </c>
      <c r="G182" s="51">
        <v>2</v>
      </c>
      <c r="H182" s="51">
        <v>0</v>
      </c>
      <c r="I182" s="51"/>
      <c r="J182" s="55">
        <v>1.0071406270457544</v>
      </c>
      <c r="K182" s="40">
        <v>1000</v>
      </c>
      <c r="L182" s="50">
        <v>0</v>
      </c>
      <c r="M182" s="50">
        <v>0</v>
      </c>
      <c r="N182" s="50">
        <v>1000000000</v>
      </c>
      <c r="O182" s="62">
        <v>1000000000</v>
      </c>
      <c r="P182" s="93"/>
    </row>
    <row r="183" spans="1:16" s="44" customFormat="1" x14ac:dyDescent="0.25">
      <c r="A183" s="64">
        <v>179</v>
      </c>
      <c r="B183" s="51">
        <v>2013</v>
      </c>
      <c r="C183" s="52">
        <v>2023</v>
      </c>
      <c r="D183" s="53">
        <v>12</v>
      </c>
      <c r="E183" s="54" t="s">
        <v>200</v>
      </c>
      <c r="F183" s="51" t="s">
        <v>22</v>
      </c>
      <c r="G183" s="51">
        <v>2</v>
      </c>
      <c r="H183" s="51">
        <v>0</v>
      </c>
      <c r="I183" s="51"/>
      <c r="J183" s="55">
        <v>1.0071406270457543E-2</v>
      </c>
      <c r="K183" s="40">
        <v>10</v>
      </c>
      <c r="L183" s="50">
        <v>0</v>
      </c>
      <c r="M183" s="50">
        <v>0</v>
      </c>
      <c r="N183" s="50">
        <v>10000000</v>
      </c>
      <c r="O183" s="62">
        <v>10000000</v>
      </c>
      <c r="P183" s="93"/>
    </row>
    <row r="184" spans="1:16" s="44" customFormat="1" x14ac:dyDescent="0.25">
      <c r="A184" s="64">
        <v>180</v>
      </c>
      <c r="B184" s="51">
        <v>2013</v>
      </c>
      <c r="C184" s="52">
        <v>2023</v>
      </c>
      <c r="D184" s="53">
        <v>12</v>
      </c>
      <c r="E184" s="54" t="s">
        <v>201</v>
      </c>
      <c r="F184" s="51" t="s">
        <v>22</v>
      </c>
      <c r="G184" s="51">
        <v>2</v>
      </c>
      <c r="H184" s="51">
        <v>0</v>
      </c>
      <c r="I184" s="51"/>
      <c r="J184" s="55">
        <v>1.0071406270457543E-2</v>
      </c>
      <c r="K184" s="40">
        <v>10</v>
      </c>
      <c r="L184" s="50">
        <v>0</v>
      </c>
      <c r="M184" s="50">
        <v>0</v>
      </c>
      <c r="N184" s="50">
        <v>10000000</v>
      </c>
      <c r="O184" s="62">
        <v>10000000</v>
      </c>
      <c r="P184" s="93"/>
    </row>
    <row r="185" spans="1:16" s="44" customFormat="1" x14ac:dyDescent="0.25">
      <c r="A185" s="64">
        <v>181</v>
      </c>
      <c r="B185" s="51">
        <v>2013</v>
      </c>
      <c r="C185" s="52">
        <v>2023</v>
      </c>
      <c r="D185" s="53">
        <v>12</v>
      </c>
      <c r="E185" s="54" t="s">
        <v>202</v>
      </c>
      <c r="F185" s="51" t="s">
        <v>22</v>
      </c>
      <c r="G185" s="51">
        <v>2</v>
      </c>
      <c r="H185" s="51">
        <v>0</v>
      </c>
      <c r="I185" s="51"/>
      <c r="J185" s="55">
        <v>0.15107109405686317</v>
      </c>
      <c r="K185" s="40">
        <v>150</v>
      </c>
      <c r="L185" s="50">
        <v>0</v>
      </c>
      <c r="M185" s="50">
        <v>0</v>
      </c>
      <c r="N185" s="50">
        <v>150000000</v>
      </c>
      <c r="O185" s="62">
        <v>150000000</v>
      </c>
      <c r="P185" s="93"/>
    </row>
    <row r="186" spans="1:16" s="44" customFormat="1" x14ac:dyDescent="0.25">
      <c r="A186" s="64">
        <v>182</v>
      </c>
      <c r="B186" s="51">
        <v>2013</v>
      </c>
      <c r="C186" s="52">
        <v>2023</v>
      </c>
      <c r="D186" s="53">
        <v>12</v>
      </c>
      <c r="E186" s="54" t="s">
        <v>203</v>
      </c>
      <c r="F186" s="51" t="s">
        <v>22</v>
      </c>
      <c r="G186" s="51">
        <v>2</v>
      </c>
      <c r="H186" s="51">
        <v>0</v>
      </c>
      <c r="I186" s="51"/>
      <c r="J186" s="55">
        <v>0.15107109405686317</v>
      </c>
      <c r="K186" s="40">
        <v>150</v>
      </c>
      <c r="L186" s="50">
        <v>0</v>
      </c>
      <c r="M186" s="50">
        <v>0</v>
      </c>
      <c r="N186" s="50">
        <v>150000000</v>
      </c>
      <c r="O186" s="62">
        <v>150000000</v>
      </c>
      <c r="P186" s="93"/>
    </row>
    <row r="187" spans="1:16" s="44" customFormat="1" x14ac:dyDescent="0.25">
      <c r="A187" s="64">
        <v>183</v>
      </c>
      <c r="B187" s="51">
        <v>2013</v>
      </c>
      <c r="C187" s="52">
        <v>2023</v>
      </c>
      <c r="D187" s="53">
        <v>12</v>
      </c>
      <c r="E187" s="54" t="s">
        <v>123</v>
      </c>
      <c r="F187" s="51" t="s">
        <v>22</v>
      </c>
      <c r="G187" s="51">
        <v>2</v>
      </c>
      <c r="H187" s="51">
        <v>0</v>
      </c>
      <c r="I187" s="51"/>
      <c r="J187" s="55">
        <v>0.10071406270457545</v>
      </c>
      <c r="K187" s="40">
        <v>100</v>
      </c>
      <c r="L187" s="50">
        <v>0</v>
      </c>
      <c r="M187" s="50">
        <v>0</v>
      </c>
      <c r="N187" s="50">
        <v>100000000</v>
      </c>
      <c r="O187" s="62">
        <v>100000000</v>
      </c>
      <c r="P187" s="93"/>
    </row>
    <row r="188" spans="1:16" s="44" customFormat="1" x14ac:dyDescent="0.25">
      <c r="A188" s="64">
        <v>184</v>
      </c>
      <c r="B188" s="51">
        <v>2013</v>
      </c>
      <c r="C188" s="52">
        <v>2023</v>
      </c>
      <c r="D188" s="53">
        <v>12</v>
      </c>
      <c r="E188" s="54" t="s">
        <v>204</v>
      </c>
      <c r="F188" s="51" t="s">
        <v>22</v>
      </c>
      <c r="G188" s="51">
        <v>2</v>
      </c>
      <c r="H188" s="51">
        <v>0</v>
      </c>
      <c r="I188" s="51"/>
      <c r="J188" s="55">
        <v>1.5107109405686317E-2</v>
      </c>
      <c r="K188" s="40">
        <v>15</v>
      </c>
      <c r="L188" s="50">
        <v>0</v>
      </c>
      <c r="M188" s="50">
        <v>0</v>
      </c>
      <c r="N188" s="50">
        <v>15000000</v>
      </c>
      <c r="O188" s="62">
        <v>15000000</v>
      </c>
      <c r="P188" s="93"/>
    </row>
    <row r="189" spans="1:16" x14ac:dyDescent="0.25">
      <c r="A189" s="64">
        <v>185</v>
      </c>
      <c r="B189" s="14">
        <v>2013</v>
      </c>
      <c r="C189" s="59">
        <v>2023</v>
      </c>
      <c r="D189" s="53">
        <v>12</v>
      </c>
      <c r="E189" s="63" t="s">
        <v>205</v>
      </c>
      <c r="F189" s="14" t="s">
        <v>22</v>
      </c>
      <c r="G189" s="14">
        <v>2</v>
      </c>
      <c r="H189" s="14">
        <v>0</v>
      </c>
      <c r="I189" s="51"/>
      <c r="J189" s="60">
        <v>6.0428437622745265E-3</v>
      </c>
      <c r="K189" s="40">
        <v>6</v>
      </c>
      <c r="L189" s="50">
        <v>0</v>
      </c>
      <c r="M189" s="50">
        <v>0</v>
      </c>
      <c r="N189" s="61">
        <v>6000000</v>
      </c>
      <c r="O189" s="91">
        <v>6000000</v>
      </c>
      <c r="P189" s="94"/>
    </row>
    <row r="190" spans="1:16" s="44" customFormat="1" x14ac:dyDescent="0.25">
      <c r="A190" s="64">
        <v>186</v>
      </c>
      <c r="B190" s="51">
        <v>2013</v>
      </c>
      <c r="C190" s="52">
        <v>2023</v>
      </c>
      <c r="D190" s="53">
        <v>12</v>
      </c>
      <c r="E190" s="54" t="s">
        <v>201</v>
      </c>
      <c r="F190" s="51" t="s">
        <v>22</v>
      </c>
      <c r="G190" s="51">
        <v>2</v>
      </c>
      <c r="H190" s="51">
        <v>0</v>
      </c>
      <c r="I190" s="51"/>
      <c r="J190" s="55">
        <v>1.0071406270457543E-2</v>
      </c>
      <c r="K190" s="40">
        <v>10</v>
      </c>
      <c r="L190" s="50">
        <v>0</v>
      </c>
      <c r="M190" s="50">
        <v>0</v>
      </c>
      <c r="N190" s="50">
        <v>10000000</v>
      </c>
      <c r="O190" s="62">
        <v>10000000</v>
      </c>
      <c r="P190" s="93"/>
    </row>
    <row r="191" spans="1:16" s="44" customFormat="1" x14ac:dyDescent="0.25">
      <c r="A191" s="64">
        <v>187</v>
      </c>
      <c r="B191" s="51">
        <v>2013</v>
      </c>
      <c r="C191" s="52">
        <v>2023</v>
      </c>
      <c r="D191" s="53">
        <v>12</v>
      </c>
      <c r="E191" s="54" t="s">
        <v>207</v>
      </c>
      <c r="F191" s="51" t="s">
        <v>22</v>
      </c>
      <c r="G191" s="51">
        <v>2</v>
      </c>
      <c r="H191" s="51">
        <v>0</v>
      </c>
      <c r="I191" s="51"/>
      <c r="J191" s="55">
        <v>1.0071406270457543E-2</v>
      </c>
      <c r="K191" s="40">
        <v>10</v>
      </c>
      <c r="L191" s="50">
        <v>0</v>
      </c>
      <c r="M191" s="50">
        <v>0</v>
      </c>
      <c r="N191" s="50">
        <v>10000000</v>
      </c>
      <c r="O191" s="62">
        <v>10000000</v>
      </c>
      <c r="P191" s="93"/>
    </row>
    <row r="192" spans="1:16" s="44" customFormat="1" x14ac:dyDescent="0.25">
      <c r="A192" s="64">
        <v>188</v>
      </c>
      <c r="B192" s="51">
        <v>2013</v>
      </c>
      <c r="C192" s="52">
        <v>2023</v>
      </c>
      <c r="D192" s="53">
        <v>12</v>
      </c>
      <c r="E192" s="54" t="s">
        <v>208</v>
      </c>
      <c r="F192" s="51" t="s">
        <v>22</v>
      </c>
      <c r="G192" s="51">
        <v>2</v>
      </c>
      <c r="H192" s="51">
        <v>0</v>
      </c>
      <c r="I192" s="51"/>
      <c r="J192" s="55">
        <v>2.0142812540915087E-2</v>
      </c>
      <c r="K192" s="40">
        <v>20</v>
      </c>
      <c r="L192" s="50">
        <v>0</v>
      </c>
      <c r="M192" s="50">
        <v>0</v>
      </c>
      <c r="N192" s="50">
        <v>20000000</v>
      </c>
      <c r="O192" s="62">
        <v>20000000</v>
      </c>
      <c r="P192" s="93"/>
    </row>
    <row r="193" spans="1:16" s="44" customFormat="1" x14ac:dyDescent="0.25">
      <c r="A193" s="64">
        <v>189</v>
      </c>
      <c r="B193" s="51">
        <v>2013</v>
      </c>
      <c r="C193" s="52">
        <v>2023</v>
      </c>
      <c r="D193" s="53">
        <v>12</v>
      </c>
      <c r="E193" s="54" t="s">
        <v>209</v>
      </c>
      <c r="F193" s="51" t="s">
        <v>22</v>
      </c>
      <c r="G193" s="51">
        <v>2</v>
      </c>
      <c r="H193" s="51">
        <v>0</v>
      </c>
      <c r="I193" s="51"/>
      <c r="J193" s="55">
        <v>2.0142812540915087E-2</v>
      </c>
      <c r="K193" s="40">
        <v>20</v>
      </c>
      <c r="L193" s="50">
        <v>0</v>
      </c>
      <c r="M193" s="50">
        <v>0</v>
      </c>
      <c r="N193" s="50">
        <v>20000000</v>
      </c>
      <c r="O193" s="62">
        <v>20000000</v>
      </c>
      <c r="P193" s="93"/>
    </row>
    <row r="194" spans="1:16" s="44" customFormat="1" x14ac:dyDescent="0.25">
      <c r="A194" s="64">
        <v>190</v>
      </c>
      <c r="B194" s="51">
        <v>2013</v>
      </c>
      <c r="C194" s="52">
        <v>2023</v>
      </c>
      <c r="D194" s="53">
        <v>12</v>
      </c>
      <c r="E194" s="54" t="s">
        <v>210</v>
      </c>
      <c r="F194" s="51" t="s">
        <v>22</v>
      </c>
      <c r="G194" s="51">
        <v>2</v>
      </c>
      <c r="H194" s="51">
        <v>0</v>
      </c>
      <c r="I194" s="51"/>
      <c r="J194" s="55">
        <v>2.0142812540915087E-2</v>
      </c>
      <c r="K194" s="40">
        <v>20</v>
      </c>
      <c r="L194" s="50">
        <v>0</v>
      </c>
      <c r="M194" s="50">
        <v>0</v>
      </c>
      <c r="N194" s="50">
        <v>20000000</v>
      </c>
      <c r="O194" s="62">
        <v>20000000</v>
      </c>
      <c r="P194" s="93"/>
    </row>
    <row r="195" spans="1:16" s="44" customFormat="1" x14ac:dyDescent="0.25">
      <c r="A195" s="64">
        <v>191</v>
      </c>
      <c r="B195" s="51">
        <v>2013</v>
      </c>
      <c r="C195" s="52">
        <v>2023</v>
      </c>
      <c r="D195" s="53">
        <v>12</v>
      </c>
      <c r="E195" s="54" t="s">
        <v>211</v>
      </c>
      <c r="F195" s="51" t="s">
        <v>22</v>
      </c>
      <c r="G195" s="51">
        <v>2</v>
      </c>
      <c r="H195" s="51">
        <v>0</v>
      </c>
      <c r="I195" s="51"/>
      <c r="J195" s="55">
        <v>2.0142812540915087E-2</v>
      </c>
      <c r="K195" s="40">
        <v>20</v>
      </c>
      <c r="L195" s="50">
        <v>0</v>
      </c>
      <c r="M195" s="50">
        <v>0</v>
      </c>
      <c r="N195" s="50">
        <v>20000000</v>
      </c>
      <c r="O195" s="62">
        <v>20000000</v>
      </c>
      <c r="P195" s="93"/>
    </row>
    <row r="196" spans="1:16" s="44" customFormat="1" x14ac:dyDescent="0.25">
      <c r="A196" s="64">
        <v>192</v>
      </c>
      <c r="B196" s="51">
        <v>2013</v>
      </c>
      <c r="C196" s="52">
        <v>2023</v>
      </c>
      <c r="D196" s="53">
        <v>12</v>
      </c>
      <c r="E196" s="54" t="s">
        <v>212</v>
      </c>
      <c r="F196" s="51" t="s">
        <v>22</v>
      </c>
      <c r="G196" s="51">
        <v>2</v>
      </c>
      <c r="H196" s="51">
        <v>0</v>
      </c>
      <c r="I196" s="51"/>
      <c r="J196" s="55">
        <v>3.0214218811372633</v>
      </c>
      <c r="K196" s="40">
        <v>3000</v>
      </c>
      <c r="L196" s="50">
        <v>0</v>
      </c>
      <c r="M196" s="50">
        <v>0</v>
      </c>
      <c r="N196" s="50">
        <v>3000000000</v>
      </c>
      <c r="O196" s="62">
        <v>3000000000</v>
      </c>
      <c r="P196" s="93"/>
    </row>
    <row r="197" spans="1:16" s="44" customFormat="1" x14ac:dyDescent="0.25">
      <c r="A197" s="64">
        <v>193</v>
      </c>
      <c r="B197" s="51">
        <v>2013</v>
      </c>
      <c r="C197" s="52">
        <v>2023</v>
      </c>
      <c r="D197" s="53">
        <v>12</v>
      </c>
      <c r="E197" s="54" t="s">
        <v>213</v>
      </c>
      <c r="F197" s="51" t="s">
        <v>54</v>
      </c>
      <c r="G197" s="51">
        <v>2</v>
      </c>
      <c r="H197" s="51">
        <v>0</v>
      </c>
      <c r="I197" s="51"/>
      <c r="J197" s="55">
        <v>0.60428437622745268</v>
      </c>
      <c r="K197" s="40">
        <v>600</v>
      </c>
      <c r="L197" s="50">
        <v>0</v>
      </c>
      <c r="M197" s="50">
        <v>0</v>
      </c>
      <c r="N197" s="50">
        <v>600000000</v>
      </c>
      <c r="O197" s="62">
        <v>600000000</v>
      </c>
      <c r="P197" s="93"/>
    </row>
    <row r="198" spans="1:16" s="44" customFormat="1" x14ac:dyDescent="0.25">
      <c r="A198" s="64">
        <v>194</v>
      </c>
      <c r="B198" s="51">
        <v>2013</v>
      </c>
      <c r="C198" s="52">
        <v>2023</v>
      </c>
      <c r="D198" s="53">
        <v>12</v>
      </c>
      <c r="E198" s="54" t="s">
        <v>89</v>
      </c>
      <c r="F198" s="51" t="s">
        <v>54</v>
      </c>
      <c r="G198" s="51">
        <v>2</v>
      </c>
      <c r="H198" s="51">
        <v>0</v>
      </c>
      <c r="I198" s="51"/>
      <c r="J198" s="55">
        <v>0.20142812540915089</v>
      </c>
      <c r="K198" s="40">
        <v>200</v>
      </c>
      <c r="L198" s="50">
        <v>0</v>
      </c>
      <c r="M198" s="50">
        <v>0</v>
      </c>
      <c r="N198" s="50">
        <v>200000000</v>
      </c>
      <c r="O198" s="62">
        <v>200000000</v>
      </c>
      <c r="P198" s="93"/>
    </row>
    <row r="199" spans="1:16" s="44" customFormat="1" x14ac:dyDescent="0.25">
      <c r="A199" s="64">
        <v>195</v>
      </c>
      <c r="B199" s="51">
        <v>2013</v>
      </c>
      <c r="C199" s="52">
        <v>2023</v>
      </c>
      <c r="D199" s="53">
        <v>12</v>
      </c>
      <c r="E199" s="54" t="s">
        <v>214</v>
      </c>
      <c r="F199" s="51" t="s">
        <v>22</v>
      </c>
      <c r="G199" s="51">
        <v>2</v>
      </c>
      <c r="H199" s="51">
        <v>0</v>
      </c>
      <c r="I199" s="51"/>
      <c r="J199" s="55">
        <v>1.0071406270457543E-2</v>
      </c>
      <c r="K199" s="40">
        <v>10</v>
      </c>
      <c r="L199" s="50">
        <v>0</v>
      </c>
      <c r="M199" s="50">
        <v>0</v>
      </c>
      <c r="N199" s="50">
        <v>10000000</v>
      </c>
      <c r="O199" s="62">
        <v>10000000</v>
      </c>
      <c r="P199" s="93"/>
    </row>
    <row r="200" spans="1:16" s="44" customFormat="1" ht="16.5" customHeight="1" x14ac:dyDescent="0.25">
      <c r="A200" s="64">
        <v>196</v>
      </c>
      <c r="B200" s="51">
        <v>2013</v>
      </c>
      <c r="C200" s="52">
        <v>2023</v>
      </c>
      <c r="D200" s="53">
        <v>12</v>
      </c>
      <c r="E200" s="54" t="s">
        <v>215</v>
      </c>
      <c r="F200" s="51" t="s">
        <v>22</v>
      </c>
      <c r="G200" s="51">
        <v>2</v>
      </c>
      <c r="H200" s="51">
        <v>0</v>
      </c>
      <c r="I200" s="51"/>
      <c r="J200" s="55">
        <v>0.50357031352287718</v>
      </c>
      <c r="K200" s="40">
        <v>500</v>
      </c>
      <c r="L200" s="50">
        <v>0</v>
      </c>
      <c r="M200" s="50">
        <v>0</v>
      </c>
      <c r="N200" s="50">
        <v>500000000</v>
      </c>
      <c r="O200" s="62">
        <v>500000000</v>
      </c>
      <c r="P200" s="93"/>
    </row>
    <row r="201" spans="1:16" s="44" customFormat="1" x14ac:dyDescent="0.25">
      <c r="A201" s="64">
        <v>197</v>
      </c>
      <c r="B201" s="51">
        <v>2013</v>
      </c>
      <c r="C201" s="52">
        <v>2023</v>
      </c>
      <c r="D201" s="53">
        <v>12</v>
      </c>
      <c r="E201" s="54" t="s">
        <v>216</v>
      </c>
      <c r="F201" s="51" t="s">
        <v>22</v>
      </c>
      <c r="G201" s="51">
        <v>2</v>
      </c>
      <c r="H201" s="51">
        <v>0</v>
      </c>
      <c r="I201" s="51"/>
      <c r="J201" s="55">
        <v>1.0071406270457543E-2</v>
      </c>
      <c r="K201" s="40">
        <v>10</v>
      </c>
      <c r="L201" s="50">
        <v>0</v>
      </c>
      <c r="M201" s="50">
        <v>0</v>
      </c>
      <c r="N201" s="50">
        <v>10000000</v>
      </c>
      <c r="O201" s="62">
        <v>10000000</v>
      </c>
      <c r="P201" s="93"/>
    </row>
    <row r="202" spans="1:16" s="44" customFormat="1" x14ac:dyDescent="0.25">
      <c r="A202" s="64">
        <v>198</v>
      </c>
      <c r="B202" s="51">
        <v>2013</v>
      </c>
      <c r="C202" s="52">
        <v>2023</v>
      </c>
      <c r="D202" s="53">
        <v>12</v>
      </c>
      <c r="E202" s="54" t="s">
        <v>217</v>
      </c>
      <c r="F202" s="51" t="s">
        <v>54</v>
      </c>
      <c r="G202" s="51">
        <v>2</v>
      </c>
      <c r="H202" s="51">
        <v>0</v>
      </c>
      <c r="I202" s="51"/>
      <c r="J202" s="55">
        <v>3.0214218811372633</v>
      </c>
      <c r="K202" s="40">
        <v>3000</v>
      </c>
      <c r="L202" s="50">
        <v>0</v>
      </c>
      <c r="M202" s="50">
        <v>0</v>
      </c>
      <c r="N202" s="50">
        <v>3000000000</v>
      </c>
      <c r="O202" s="62">
        <v>3000000000</v>
      </c>
      <c r="P202" s="93"/>
    </row>
    <row r="203" spans="1:16" s="44" customFormat="1" x14ac:dyDescent="0.25">
      <c r="A203" s="64">
        <v>199</v>
      </c>
      <c r="B203" s="51">
        <v>2013</v>
      </c>
      <c r="C203" s="52">
        <v>2023</v>
      </c>
      <c r="D203" s="53">
        <v>12</v>
      </c>
      <c r="E203" s="54" t="s">
        <v>218</v>
      </c>
      <c r="F203" s="51" t="s">
        <v>54</v>
      </c>
      <c r="G203" s="51">
        <v>2</v>
      </c>
      <c r="H203" s="51">
        <v>0</v>
      </c>
      <c r="I203" s="51"/>
      <c r="J203" s="55">
        <v>1.6617820346254948</v>
      </c>
      <c r="K203" s="40">
        <v>1650</v>
      </c>
      <c r="L203" s="50">
        <v>0</v>
      </c>
      <c r="M203" s="50">
        <v>0</v>
      </c>
      <c r="N203" s="50">
        <v>1650000000</v>
      </c>
      <c r="O203" s="62">
        <v>1650000000</v>
      </c>
      <c r="P203" s="93"/>
    </row>
    <row r="204" spans="1:16" s="44" customFormat="1" x14ac:dyDescent="0.25">
      <c r="A204" s="64">
        <v>200</v>
      </c>
      <c r="B204" s="51">
        <v>2013</v>
      </c>
      <c r="C204" s="52">
        <v>2023</v>
      </c>
      <c r="D204" s="53">
        <v>12</v>
      </c>
      <c r="E204" s="54" t="s">
        <v>219</v>
      </c>
      <c r="F204" s="51" t="s">
        <v>22</v>
      </c>
      <c r="G204" s="51">
        <v>2</v>
      </c>
      <c r="H204" s="51">
        <v>0</v>
      </c>
      <c r="I204" s="51"/>
      <c r="J204" s="55">
        <v>0.10071406270457545</v>
      </c>
      <c r="K204" s="40">
        <v>100</v>
      </c>
      <c r="L204" s="50">
        <v>0</v>
      </c>
      <c r="M204" s="50">
        <v>0</v>
      </c>
      <c r="N204" s="50">
        <v>100000000</v>
      </c>
      <c r="O204" s="62">
        <v>100000000</v>
      </c>
      <c r="P204" s="93"/>
    </row>
    <row r="205" spans="1:16" s="44" customFormat="1" x14ac:dyDescent="0.25">
      <c r="A205" s="64">
        <v>201</v>
      </c>
      <c r="B205" s="51">
        <v>2013</v>
      </c>
      <c r="C205" s="52" t="s">
        <v>181</v>
      </c>
      <c r="D205" s="53">
        <v>12</v>
      </c>
      <c r="E205" s="54" t="s">
        <v>225</v>
      </c>
      <c r="F205" s="51" t="s">
        <v>22</v>
      </c>
      <c r="G205" s="51">
        <v>2</v>
      </c>
      <c r="H205" s="51">
        <v>0</v>
      </c>
      <c r="I205" s="51"/>
      <c r="J205" s="55">
        <v>0.20142812540915089</v>
      </c>
      <c r="K205" s="40">
        <v>200</v>
      </c>
      <c r="L205" s="50">
        <v>0</v>
      </c>
      <c r="M205" s="50">
        <v>0</v>
      </c>
      <c r="N205" s="50">
        <v>200000000</v>
      </c>
      <c r="O205" s="62">
        <v>200000000</v>
      </c>
      <c r="P205" s="93"/>
    </row>
    <row r="206" spans="1:16" s="44" customFormat="1" x14ac:dyDescent="0.25">
      <c r="A206" s="64">
        <v>202</v>
      </c>
      <c r="B206" s="51">
        <v>2013</v>
      </c>
      <c r="C206" s="52">
        <v>2023</v>
      </c>
      <c r="D206" s="53">
        <v>12</v>
      </c>
      <c r="E206" s="54" t="s">
        <v>226</v>
      </c>
      <c r="F206" s="51" t="s">
        <v>22</v>
      </c>
      <c r="G206" s="51">
        <v>2</v>
      </c>
      <c r="H206" s="51">
        <v>0</v>
      </c>
      <c r="I206" s="51"/>
      <c r="J206" s="55">
        <v>5.0357031352287716E-3</v>
      </c>
      <c r="K206" s="40">
        <v>5</v>
      </c>
      <c r="L206" s="50">
        <v>0</v>
      </c>
      <c r="M206" s="50">
        <v>0</v>
      </c>
      <c r="N206" s="50">
        <v>5000000</v>
      </c>
      <c r="O206" s="62">
        <v>5000000</v>
      </c>
      <c r="P206" s="93"/>
    </row>
    <row r="207" spans="1:16" s="44" customFormat="1" x14ac:dyDescent="0.25">
      <c r="A207" s="64">
        <v>203</v>
      </c>
      <c r="B207" s="51">
        <v>2013</v>
      </c>
      <c r="C207" s="52">
        <v>2023</v>
      </c>
      <c r="D207" s="53">
        <v>12</v>
      </c>
      <c r="E207" s="54" t="s">
        <v>227</v>
      </c>
      <c r="F207" s="51" t="s">
        <v>22</v>
      </c>
      <c r="G207" s="51">
        <v>2</v>
      </c>
      <c r="H207" s="51">
        <v>0</v>
      </c>
      <c r="I207" s="51"/>
      <c r="J207" s="55">
        <v>1.0071406270457543E-2</v>
      </c>
      <c r="K207" s="40">
        <v>10</v>
      </c>
      <c r="L207" s="50">
        <v>0</v>
      </c>
      <c r="M207" s="50">
        <v>0</v>
      </c>
      <c r="N207" s="50">
        <v>10000000</v>
      </c>
      <c r="O207" s="62">
        <v>10000000</v>
      </c>
      <c r="P207" s="93"/>
    </row>
    <row r="208" spans="1:16" s="44" customFormat="1" x14ac:dyDescent="0.25">
      <c r="A208" s="64">
        <v>204</v>
      </c>
      <c r="B208" s="51">
        <v>2013</v>
      </c>
      <c r="C208" s="52">
        <v>2023</v>
      </c>
      <c r="D208" s="53">
        <v>12</v>
      </c>
      <c r="E208" s="54" t="s">
        <v>228</v>
      </c>
      <c r="F208" s="51" t="s">
        <v>22</v>
      </c>
      <c r="G208" s="51">
        <v>2</v>
      </c>
      <c r="H208" s="51">
        <v>0</v>
      </c>
      <c r="I208" s="51"/>
      <c r="J208" s="55">
        <v>1.0071406270457543E-2</v>
      </c>
      <c r="K208" s="40">
        <v>10</v>
      </c>
      <c r="L208" s="50">
        <v>0</v>
      </c>
      <c r="M208" s="50">
        <v>0</v>
      </c>
      <c r="N208" s="50">
        <v>10000000</v>
      </c>
      <c r="O208" s="62">
        <v>10000000</v>
      </c>
      <c r="P208" s="93"/>
    </row>
    <row r="209" spans="1:16" s="44" customFormat="1" x14ac:dyDescent="0.25">
      <c r="A209" s="64">
        <v>205</v>
      </c>
      <c r="B209" s="51">
        <v>2013</v>
      </c>
      <c r="C209" s="52">
        <v>2023</v>
      </c>
      <c r="D209" s="53">
        <v>12</v>
      </c>
      <c r="E209" s="54" t="s">
        <v>229</v>
      </c>
      <c r="F209" s="51" t="s">
        <v>22</v>
      </c>
      <c r="G209" s="51">
        <v>2</v>
      </c>
      <c r="H209" s="51">
        <v>0</v>
      </c>
      <c r="I209" s="51"/>
      <c r="J209" s="55">
        <v>0.35249921946601404</v>
      </c>
      <c r="K209" s="40">
        <v>350</v>
      </c>
      <c r="L209" s="50">
        <v>0</v>
      </c>
      <c r="M209" s="50">
        <v>0</v>
      </c>
      <c r="N209" s="50">
        <v>350000000</v>
      </c>
      <c r="O209" s="62">
        <v>350000000</v>
      </c>
      <c r="P209" s="93"/>
    </row>
    <row r="210" spans="1:16" s="44" customFormat="1" x14ac:dyDescent="0.25">
      <c r="A210" s="64">
        <v>206</v>
      </c>
      <c r="B210" s="51">
        <v>2013</v>
      </c>
      <c r="C210" s="52">
        <v>2023</v>
      </c>
      <c r="D210" s="53">
        <v>12</v>
      </c>
      <c r="E210" s="54" t="s">
        <v>230</v>
      </c>
      <c r="F210" s="51" t="s">
        <v>22</v>
      </c>
      <c r="G210" s="51">
        <v>2</v>
      </c>
      <c r="H210" s="51">
        <v>0</v>
      </c>
      <c r="I210" s="51"/>
      <c r="J210" s="55">
        <v>1.0071406270457543E-2</v>
      </c>
      <c r="K210" s="40">
        <v>10</v>
      </c>
      <c r="L210" s="50">
        <v>0</v>
      </c>
      <c r="M210" s="50">
        <v>0</v>
      </c>
      <c r="N210" s="50">
        <v>10000000</v>
      </c>
      <c r="O210" s="62">
        <v>10000000</v>
      </c>
      <c r="P210" s="93"/>
    </row>
    <row r="211" spans="1:16" s="44" customFormat="1" x14ac:dyDescent="0.25">
      <c r="A211" s="64">
        <v>207</v>
      </c>
      <c r="B211" s="51">
        <v>2013</v>
      </c>
      <c r="C211" s="52">
        <v>2023</v>
      </c>
      <c r="D211" s="53">
        <v>12</v>
      </c>
      <c r="E211" s="54" t="s">
        <v>87</v>
      </c>
      <c r="F211" s="51" t="s">
        <v>22</v>
      </c>
      <c r="G211" s="51">
        <v>2</v>
      </c>
      <c r="H211" s="51">
        <v>0</v>
      </c>
      <c r="I211" s="51"/>
      <c r="J211" s="55">
        <v>0.10071406270457545</v>
      </c>
      <c r="K211" s="40">
        <v>100</v>
      </c>
      <c r="L211" s="50">
        <v>0</v>
      </c>
      <c r="M211" s="50">
        <v>0</v>
      </c>
      <c r="N211" s="50">
        <v>100000000</v>
      </c>
      <c r="O211" s="62">
        <v>100000000</v>
      </c>
      <c r="P211" s="93"/>
    </row>
    <row r="212" spans="1:16" s="44" customFormat="1" x14ac:dyDescent="0.25">
      <c r="A212" s="64">
        <v>208</v>
      </c>
      <c r="B212" s="51">
        <v>2013</v>
      </c>
      <c r="C212" s="52">
        <v>2023</v>
      </c>
      <c r="D212" s="53">
        <v>12</v>
      </c>
      <c r="E212" s="54" t="s">
        <v>231</v>
      </c>
      <c r="F212" s="51" t="s">
        <v>22</v>
      </c>
      <c r="G212" s="51">
        <v>2</v>
      </c>
      <c r="H212" s="51">
        <v>0</v>
      </c>
      <c r="I212" s="51"/>
      <c r="J212" s="55">
        <v>1.5107109405686317E-2</v>
      </c>
      <c r="K212" s="40">
        <v>15</v>
      </c>
      <c r="L212" s="50">
        <v>0</v>
      </c>
      <c r="M212" s="50">
        <v>0</v>
      </c>
      <c r="N212" s="50">
        <v>15000000</v>
      </c>
      <c r="O212" s="62">
        <v>15000000</v>
      </c>
      <c r="P212" s="93"/>
    </row>
    <row r="213" spans="1:16" s="44" customFormat="1" x14ac:dyDescent="0.25">
      <c r="A213" s="64">
        <v>209</v>
      </c>
      <c r="B213" s="51">
        <v>2013</v>
      </c>
      <c r="C213" s="52">
        <v>2023</v>
      </c>
      <c r="D213" s="53">
        <v>12</v>
      </c>
      <c r="E213" s="54" t="s">
        <v>232</v>
      </c>
      <c r="F213" s="51" t="s">
        <v>54</v>
      </c>
      <c r="G213" s="51">
        <v>2</v>
      </c>
      <c r="H213" s="51">
        <v>0</v>
      </c>
      <c r="I213" s="51"/>
      <c r="J213" s="55">
        <v>5.035703135228772</v>
      </c>
      <c r="K213" s="40">
        <v>5000</v>
      </c>
      <c r="L213" s="50">
        <v>0</v>
      </c>
      <c r="M213">
        <v>5000000000</v>
      </c>
      <c r="N213" s="50">
        <v>0</v>
      </c>
      <c r="O213" s="62">
        <v>5000000000</v>
      </c>
      <c r="P213" s="93"/>
    </row>
    <row r="214" spans="1:16" ht="18.75" x14ac:dyDescent="0.3">
      <c r="A214" s="17"/>
      <c r="B214" s="18"/>
      <c r="C214" s="19"/>
      <c r="D214" s="20"/>
      <c r="E214" s="21" t="s">
        <v>81</v>
      </c>
      <c r="F214" s="19"/>
      <c r="G214" s="19">
        <f>SUM(G22:G213)</f>
        <v>378</v>
      </c>
      <c r="H214" s="19" t="s">
        <v>85</v>
      </c>
      <c r="I214" s="22"/>
      <c r="J214" s="85">
        <f t="shared" ref="J214:O214" si="6">SUM(J22:J213)</f>
        <v>47.751558550120365</v>
      </c>
      <c r="K214" s="72">
        <f t="shared" si="6"/>
        <v>47413</v>
      </c>
      <c r="L214" s="3">
        <f t="shared" si="6"/>
        <v>5174</v>
      </c>
      <c r="M214" s="23">
        <f t="shared" si="6"/>
        <v>5000000000</v>
      </c>
      <c r="N214" s="23">
        <f t="shared" si="6"/>
        <v>42413000000</v>
      </c>
      <c r="O214" s="92">
        <f t="shared" si="6"/>
        <v>47413000000</v>
      </c>
      <c r="P214" s="94"/>
    </row>
    <row r="215" spans="1:16" x14ac:dyDescent="0.25">
      <c r="A215" s="15"/>
      <c r="B215" s="16"/>
      <c r="C215" s="16"/>
      <c r="D215" s="16"/>
      <c r="E215" s="24"/>
      <c r="F215" s="24"/>
      <c r="G215" s="16"/>
      <c r="H215" s="16"/>
      <c r="I215" s="24"/>
      <c r="J215" s="25"/>
      <c r="K215" s="73"/>
      <c r="L215" s="26"/>
      <c r="M215" s="27"/>
      <c r="N215" s="27"/>
      <c r="O215" s="28"/>
    </row>
    <row r="216" spans="1:16" ht="19.5" thickBot="1" x14ac:dyDescent="0.35">
      <c r="A216" s="29" t="s">
        <v>74</v>
      </c>
      <c r="B216" s="30"/>
      <c r="C216" s="30"/>
      <c r="D216" s="30"/>
      <c r="E216" s="31"/>
      <c r="F216" s="31"/>
      <c r="G216" s="30"/>
      <c r="H216" s="30"/>
      <c r="I216" s="31"/>
      <c r="J216" s="32">
        <f t="shared" ref="J216:O216" si="7">+J214+J21+J8</f>
        <v>100.00000000000001</v>
      </c>
      <c r="K216" s="74">
        <f t="shared" si="7"/>
        <v>99291</v>
      </c>
      <c r="L216" s="33">
        <f t="shared" si="7"/>
        <v>60500</v>
      </c>
      <c r="M216" s="34">
        <f t="shared" si="7"/>
        <v>5000000000</v>
      </c>
      <c r="N216" s="34">
        <f t="shared" si="7"/>
        <v>94291000000</v>
      </c>
      <c r="O216" s="35">
        <f t="shared" si="7"/>
        <v>99291000000</v>
      </c>
    </row>
    <row r="217" spans="1:16" ht="9.75" customHeight="1" x14ac:dyDescent="0.25">
      <c r="M217" s="36"/>
      <c r="N217" s="36"/>
      <c r="O217" s="36"/>
    </row>
    <row r="220" spans="1:16" x14ac:dyDescent="0.25">
      <c r="A220" s="12" t="s">
        <v>75</v>
      </c>
      <c r="M220" s="36"/>
      <c r="N220" s="36"/>
      <c r="O220" s="36"/>
    </row>
    <row r="222" spans="1:16" x14ac:dyDescent="0.25">
      <c r="K222" s="58"/>
    </row>
  </sheetData>
  <mergeCells count="1">
    <mergeCell ref="D1:I1"/>
  </mergeCells>
  <phoneticPr fontId="14" type="noConversion"/>
  <printOptions horizontalCentered="1" verticalCentered="1"/>
  <pageMargins left="0" right="0" top="0" bottom="1.1811023622047245" header="0.31496062992125984" footer="0.31496062992125984"/>
  <pageSetup paperSize="258" scale="47" orientation="landscape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TuLO5u5yFRypsDmwkTTCfliGdJtes1j8TUXb2YDCCww=</DigestValue>
    </Reference>
    <Reference Type="http://www.w3.org/2000/09/xmldsig#Object" URI="#idOfficeObject">
      <DigestMethod Algorithm="http://www.w3.org/2001/04/xmlenc#sha256"/>
      <DigestValue>VtQu5Q8GbSM7vLMRAS+eRHs2igaXAL7g17i1F8td0Ys=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D7yPYv+iIcwlLF7BGolD2DgidX5KnL6CLGCvlbh72MQ=</DigestValue>
    </Reference>
    <Reference Type="http://www.w3.org/2000/09/xmldsig#Object" URI="#idValidSigLnImg">
      <DigestMethod Algorithm="http://www.w3.org/2001/04/xmlenc#sha256"/>
      <DigestValue>EozDpbZC/ymk72rGlq766StTH6CLYVjky7OIyITLOVs=</DigestValue>
    </Reference>
    <Reference Type="http://www.w3.org/2000/09/xmldsig#Object" URI="#idInvalidSigLnImg">
      <DigestMethod Algorithm="http://www.w3.org/2001/04/xmlenc#sha256"/>
      <DigestValue>TGm/qSt5Em2FMjK51flt2e2IQd3+LkdVRJCMttRCk/0=</DigestValue>
    </Reference>
  </SignedInfo>
  <SignatureValue>eW09+U+gIGlYVAwM/bQQstXJFmC5GMPxYdefk18y+sY//CoRLyn1MV+4CLwmz5JvcXAuGqx7ZU/D
ubJnmSJXuJYbZCERTBRnH3B1/XFDegDa+Iu+OOETi4fARDpis/LrSeGdM6PIBQ0/MOTiJrJE7tKH
O/Cx2+7cgF067xMvs6xKjG5Qwwarf6FryBDHJMCTyV9/KFP0hGCJ27CO7lSbPcdZsPrac5Ezhc5W
OmcDIb1ceJoprkBGBeDPlYp2sTDBaVW+fvh1SUhZ7mRhjgMjxGYhrTqT6SDuUbhBUn6mFI7YUzYz
GU/9minj9NYPV3qfs9RdDyqvWRZyg5RDZDhx3Q==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lXHsDGHHznqkvOANPTzcafuGs7CUFOkqruQbb4VokMQ=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WEap9Qu6+cGkLoXzWRWBySQotb6vkltbH1adokVqNyU=</DigestValue>
      </Reference>
      <Reference URI="/xl/media/image1.emf?ContentType=image/x-emf">
        <DigestMethod Algorithm="http://www.w3.org/2001/04/xmlenc#sha256"/>
        <DigestValue>+dVOaimezw7d5803UqsqiBXnDiFwctoZnH3h1o92MtM=</DigestValue>
      </Reference>
      <Reference URI="/xl/media/image2.emf?ContentType=image/x-emf">
        <DigestMethod Algorithm="http://www.w3.org/2001/04/xmlenc#sha256"/>
        <DigestValue>nViRL5hzG0O+fP5HCu5iGjwRFIZKT/jffKn822uI2Fg=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L+SktwYwTUV6s7go8vZ2gWW/UXMdVtnZNH2ZLo1JsxE=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hpzJmwTiNx1blW4hbqn/6CGNRYTF2L0EtqZk4MDfqs8=</DigestValue>
      </Reference>
      <Reference URI="/xl/sharedStrings.xml?ContentType=application/vnd.openxmlformats-officedocument.spreadsheetml.sharedStrings+xml">
        <DigestMethod Algorithm="http://www.w3.org/2001/04/xmlenc#sha256"/>
        <DigestValue>Zq4qPjMYzX4nSwRj7qvWpgOP6RBnK4MleA/X1p5Xxg0=</DigestValue>
      </Reference>
      <Reference URI="/xl/styles.xml?ContentType=application/vnd.openxmlformats-officedocument.spreadsheetml.styles+xml">
        <DigestMethod Algorithm="http://www.w3.org/2001/04/xmlenc#sha256"/>
        <DigestValue>tivhy7dWqqciJUvgmkS2YrfGAF/EALVaFBSDAt+m8Do=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bjUHAqGbVI4vp3ROJa0k668VrLsuPnFGLGZsShUXfPc=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Q6sPxP7fvws11PdiititZJjkDupdBMDOFg/bBbIiixM=</DigestValue>
      </Reference>
      <Reference URI="/xl/worksheets/sheet2.xml?ContentType=application/vnd.openxmlformats-officedocument.spreadsheetml.worksheet+xml">
        <DigestMethod Algorithm="http://www.w3.org/2001/04/xmlenc#sha256"/>
        <DigestValue>xBtUQMs7WQLb5rc5p9p6uApDeRloOQ9/t3jZZlf4EBE=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2024-04-02T13:22:41Z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{7F368384-7264-40F4-A068-2A0330A88AA3}</SetupID>
          <SignatureText>Ignacio C. Florentin M.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2024-04-02T13:22:41Z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e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EC1b9lBAAAAEwAAAAAAAABIAAAAAAAAACTa3fb9fwAAkKP89v1/AACA3t32/X8AAAEAAAAAAAAAEATe9v1/AAAAALk8/n8AAAAAAAAAAAAAAAAAAEEAAAAA4G7ZQQAAAMCD+oiYAQAAqzIpPP5/AAAQtm/ZQQAAAKm2b9lBAAAAAAAAAAAAAAAAAAAAZHYACAAAAAAlAAAADAAAAAEAAAAYAAAADAAAAAAAAAASAAAADAAAAAEAAAAeAAAAGAAAAMkAAAAEAAAA9wAAABEAAAAlAAAADAAAAAEAAABUAAAAfAAAAMoAAAAEAAAA9QAAABAAAAABAAAA0XbJQVUVykHKAAAABAAAAAgAAABMAAAAAAAAAAAAAAAAAAAA//////////9cAAAAMgAvADQALwAyADAAMgA0AAYAAAAEAAAABgAAAAQAAAAGAAAABgAAAAYAAAAGAAAASwAAAEAAAAAwAAAABQAAACAAAAABAAAAAQAAABAAAAAAAAAAAAAAAEwBAACAAAAAAAAAAAAAAABMAQAAgAAAAFIAAABwAQAAAgAAABAAAAAHAAAAAAAAAAAAAAC8AgAAAAAAAAECAiJTAHkAcwB0AGUAbQAAAAAAAAAAAAAAAAAAAAAAAAAAAAAAAAAAAAAAAAAAAAAAAAAAAAAAAAAAAAAAAAAAAAAAAAAAALimN/b9fwAAmCBu2UEAAAAA+mf6sy4AANBuTzz+fwAAAAAAAAAAAAAJAAAAAAAAAAAAAAAAAAAAuKY39v1/AAAAAAAAAAAAAAAAAAAAAAAAFYsycHfZAAAYIm7ZQQAAAEC5d4CYAQAAgIL6jpgBAADAg/qImAEAAEAjbtkAAAAAAAAAAAAAAAAHAAAAAAAAAPheQ4mYAQAAfCJu2UEAAAC5Im7ZQQAAANHNJTz+fwAA////////////////AAD/////////////g6z/NcZVAADAg/qImAEAAKsyKTz+fwAAICJu2UEAAAC5Im7ZQQAAAICC+o6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p/pgBAADZIG7ZQQAAAAMAAAAAAAAA0G5PPP5/AAAAAAAAAAAAAAMAAAD9fwAAKAAAAAAAAAAAAAAA/X8AAAAAAAAAAAAAAAAAAAAAAAClizJwd9kAAIgXxfX9fwAACCHF9f1/AADg////AAAAAMCD+oiYAQAA6CJu2QAAAAAAAAAAAAAAAAYAAAAAAAAAIAAAAAAAAAAMIm7ZQQAAAEkibtlBAAAA0c0lPP5/AAABAAAAAAAAAMitovUAAAAAmHHG9f1/AADgDfKOmAEAAMCD+oiYAQAAqzIpPP5/AACwIW7ZQQAAAEkibtlBAAAAkBCTjpgBAAAAAAAAZHYACAAAAAAlAAAADAAAAAMAAAAYAAAADAAAAAAAAAASAAAADAAAAAEAAAAWAAAADAAAAAgAAABUAAAAVAAAAAoAAAAnAAAAHgAAAEoAAAABAAAA0XbJQVUVykEKAAAASwAAAAEAAABMAAAABAAAAAkAAAAnAAAAIAAAAEsAAABQAAAAWABtl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AAAAAQQAAACy3G/X9fwAADQAAAP1/AADQbk88/n8AAAAAAAAAAAAAAQAAAAAAAABPuUsOoH8AAAAAAAAAAAAAAAAAAAAAAAAAAAAAAAAAAEW0MnB32QAAAAAAAAAAAAAAAMBCAAAAAPD///8AAAAAwIP6iJgBAACIJG7ZAAAAAAAAAAAAAAAACQAAAAAAAAAgAAAAAAAAAKwjbtlBAAAA6SNu2UEAAADRzSU8/n8AAAUAAAAAAAAAAAAAAAAAAADgIm7ZQQAAAB8SGfX9fwAAwIP6iJgBAACrMik8/n8AAFAjbtlBAAAA6SNu2UEAAADQifqOmAEAAAAAAABkdgAIAAAAACUAAAAMAAAABAAAABgAAAAMAAAAAAAAABIAAAAMAAAAAQAAAB4AAAAYAAAAKQAAADMAAADFAAAASAAAACUAAAAMAAAABAAAAFQAAADYAAAAKgAAADMAAADDAAAARwAAAAEAAADRdslBVRXKQSoAAAAzAAAAFwAAAEwAAAAAAAAAAAAAAAAAAAD//////////3wAAABJAGcAbgBhAGMAaQBvACAAQwAuACAARgBsAG8AcgBlAG4AdABpAG4AIABNAC4APpQEAAAACQAAAAkAAAAIAAAABwAAAAQAAAAJAAAABAAAAAoAAAADAAAABAAAAAgAAAAEAAAACQAAAAYAAAAIAAAACQAAAAUAAAAEAAAACQ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5AAAAXAAAAAEAAADRdslBVRXKQQoAAABQAAAAHAAAAEwAAAAAAAAAAAAAAAAAAAD//////////4QAAABJAEcATgBBAEMASQBPACAAQwAuACAARgBMAE8AUgBFAE4AVABJAE4AIABNAEUATgBEAE8AWgBBAAMAAAAIAAAACAAAAAcAAAAHAAAAAwAAAAkAAAADAAAABwAAAAMAAAADAAAABgAAAAUAAAAJAAAABwAAAAYAAAAIAAAABgAAAAMAAAAIAAAAAwAAAAoAAAAGAAAACAAAAAgAAAAJAAAABgAAAAc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rAAAAbAAAAAEAAADRdslBVRXKQQoAAABgAAAAEAAAAEwAAAAAAAAAAAAAAAAAAAD//////////2wAAABEAEkAUgBFAEMAVABPAFIAIABUAEkAVABVAEwAQQBSAAgAAAADAAAABwAAAAYAAAAHAAAABgAAAAkAAAAHAAAAAwAAAAYAAAADAAAABgAAAAgAAAAFAAAABwAAAAc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B4AQAACgAAAHAAAABBAQAAfAAAAAEAAADRdslBVRXKQQoAAABwAAAAMgAAAEwAAAAEAAAACQAAAHAAAABDAQAAfQAAALAAAABGAGkAcgBtAGEAZABvACAAcABvAHIAOgAgAEkARwBOAEEAQwBJAE8AIABDAE8ATgBTAFQAQQBOAFQASQBOAE8AIABGAEwATwBSAEUATgBUAEkATgAgAE0ARQBOAEQATwBaAEEABgAAAAMAAAAEAAAACQAAAAYAAAAHAAAABwAAAAMAAAAHAAAABwAAAAQAAAADAAAAAwAAAAMAAAAIAAAACAAAAAcAAAAHAAAAAwAAAAkAAAADAAAABwAAAAkAAAAIAAAABgAAAAYAAAAHAAAACAAAAAYAAAADAAAACAAAAAkAAAADAAAABgAAAAUAAAAJAAAABwAAAAYAAAAIAAAABgAAAAMAAAAIAAAAAwAAAAoAAAAGAAAACAAAAAgAAAAJAAAABgAAAAcAAAAWAAAADAAAAAAAAAAlAAAADAAAAAIAAAAOAAAAFAAAAAAAAAAQAAAAFAAAAA==</Object>
  <Object Id="idInvalidSigLnImg">AQAAAGwAAAAAAAAAAAAAAEsBAAB/AAAAAAAAAAAAAACpIAAAogwAACBFTUYAAAEA8CEAALE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EC1b9lBAAAAEwAAAAAAAABIAAAAAAAAACTa3fb9fwAAkKP89v1/AACA3t32/X8AAAEAAAAAAAAAEATe9v1/AAAAALk8/n8AAAAAAAAAAAAAAAAAAEEAAAAA4G7ZQQAAAMCD+oiYAQAAqzIpPP5/AAAQtm/ZQQAAAKm2b9lB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uKY39v1/AACYIG7ZQQAAAAD6Z/qzLgAA0G5PPP5/AAAAAAAAAAAAAAkAAAAAAAAAAAAAAAAAAAC4pjf2/X8AAAAAAAAAAAAAAAAAAAAAAAAVizJwd9kAABgibtlBAAAAQLl3gJgBAACAgvqOmAEAAMCD+oiYAQAAQCNu2QAAAAAAAAAAAAAAAAcAAAAAAAAA+F5DiZgBAAB8Im7ZQQAAALkibtlBAAAA0c0lPP5/AAD///////////////8AAP////////////+DrP81xlUAAMCD+oiYAQAAqzIpPP5/AAAgIm7ZQQAAALkibtlBAAAAgIL6jp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Cn+mAEAANkgbtlBAAAAAwAAAAAAAADQbk88/n8AAAAAAAAAAAAAAwAAAP1/AAAoAAAAAAAAAAAAAAD9fwAAAAAAAAAAAAAAAAAAAAAAAKWLMnB32QAAiBfF9f1/AAAIIcX1/X8AAOD///8AAAAAwIP6iJgBAADoIm7ZAAAAAAAAAAAAAAAABgAAAAAAAAAgAAAAAAAAAAwibtlBAAAASSJu2UEAAADRzSU8/n8AAAEAAAAAAAAAyK2i9QAAAACYccb1/X8AAOAN8o6YAQAAwIP6iJgBAACrMik8/n8AALAhbtlBAAAASSJu2UEAAACQEJOOmA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BBAAAALLcb9f1/AAANAAAA/X8AANBuTzz+fwAAAAAAAAAAAAABAAAAAAAAAE+5Sw6gfwAAAAAAAAAAAAAAAAAAAAAAAAAAAAAAAAAARbQycHfZAAAAAAAAAAAAAAAAwEIAAAAA8P///wAAAADAg/qImAEAAIgkbtkAAAAAAAAAAAAAAAAJAAAAAAAAACAAAAAAAAAArCNu2UEAAADpI27ZQQAAANHNJTz+fwAABQAAAAAAAAAAAAAAAAAAAOAibtlBAAAAHxIZ9f1/AADAg/qImAEAAKsyKTz+fwAAUCNu2UEAAADpI27ZQQAAANCJ+o6YAQAAAAAAAGR2AAgAAAAAJQAAAAwAAAAEAAAAGAAAAAwAAAAAAAAA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kAAABcAAAAAQAAANF2yUFVFcpBCgAAAFAAAAAcAAAATAAAAAAAAAAAAAAAAAAAAP//////////hAAAAEkARwBOAEEAQwBJAE8AIABDAC4AIABGAEwATwBSAEUATgBUAEkATgAgAE0ARQBOAEQATwBaAEEAAwAAAAgAAAAIAAAABwAAAAcAAAADAAAACQAAAAMAAAAHAAAAAwAAAAMAAAAGAAAABQAAAAkAAAAHAAAABgAAAAgAAAAGAAAAAwAAAAgAAAADAAAACgAAAAYAAAAIAAAACAAAAAkAAAAGAAAAB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sAAABsAAAAAQAAANF2yUFVFcpBCgAAAGAAAAAQAAAATAAAAAAAAAAAAAAAAAAAAP//////////bAAAAEQASQBSAEUAQwBUAE8AUgAgAFQASQBUAFUATABBAFIACAAAAAMAAAAHAAAABgAAAAcAAAAGAAAACQAAAAcAAAADAAAABgAAAAMAAAAGAAAACAAAAAUAAAAHAAAABw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WRmKhwR9v7Sa8p5mtQkgJQZlgQMeX/lJBKSCkAP4Bd0=</DigestValue>
    </Reference>
    <Reference Type="http://www.w3.org/2000/09/xmldsig#Object" URI="#idOfficeObject">
      <DigestMethod Algorithm="http://www.w3.org/2001/04/xmlenc#sha256"/>
      <DigestValue>EA0icWDKvuwlCxgwFasnM1uzG8dqzUY9SgDD9y+pqi4=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HaXszeerg/GU5Gc7w10ido7hJ6TIS8+QUmdTzUfREQY=</DigestValue>
    </Reference>
    <Reference Type="http://www.w3.org/2000/09/xmldsig#Object" URI="#idValidSigLnImg">
      <DigestMethod Algorithm="http://www.w3.org/2001/04/xmlenc#sha256"/>
      <DigestValue>WO9J1PGG2Dy5nl7Re2wYWN5wXJYQoliSu3dYC+bhbdc=</DigestValue>
    </Reference>
    <Reference Type="http://www.w3.org/2000/09/xmldsig#Object" URI="#idInvalidSigLnImg">
      <DigestMethod Algorithm="http://www.w3.org/2001/04/xmlenc#sha256"/>
      <DigestValue>Emjf+2yj9T6A2pNOW39nq7cjxgGNmr5+I2+1sTiRc80=</DigestValue>
    </Reference>
  </SignedInfo>
  <SignatureValue>w90g/d9p73I4DnN0TxiAoleCdEAF/DGdiqbJKzH6Zpf2LMXBhkJ7tEayc90/8/3WBvWPUBwJ9++y
mRTmQj2SzM0Z9wm+ouM7NxyQToW5/Gu1BEN6iiWmKsJQ1c/z9RjgTjy5g4BU4aXiXr8GR/toZ3BV
V+CXIPQDlLzI9lIRULn73UrWo7kTx2dOvHOQZFFVEijLdHVKBNQEd9b3qPPf+vDN4++Whb+6DIBe
DKxp7UtKXt0bRyGkrZTFB/SOInL2gZvwMpTzf94DULjHaIa1X6RskdofM6qra2uzsOxDGEiHtgvG
yF1G72fC8YGWTZNlYtrFZ2RA9roiSMRAA9qqqA==</SignatureValue>
  <KeyInfo>
    <X509Data>
      <X509Certificate>MIIIZzCCBk+gAwIBAgIIUY8lkQCGvWIwDQYJKoZIhvcNAQELBQAwWjEaMBgGA1UEAwwRQ0EtRE9DVU1FTlRBIFMuQS4xFjAUBgNVBAUTDVJVQzgwMDUwMTcyLTExFzAVBgNVBAoMDkRPQ1VNRU5UQSBTLkEuMQswCQYDVQQGEwJQWTAeFw0yNDAyMjExNDUzMDBaFw0yNjAyMjAxNDUzMDBaMIGhMRcwFQYDVQQDDA5ORUxTT04gVE9SQUxFUzESMBAGA1UEBRMJQ0kxODYzNDk2MQ8wDQYDVQQqDAZORUxTT04xEDAOBgNVBAQMB1RPUkFMRVMxCzAJBgNVBAsMAkYyMTUwMwYDVQQKDCxDRVJUSUZJQ0FETyBDVUFMSUZJQ0FETyBERSBGSVJNQSBFTEVDVFJPTklDQTELMAkGA1UEBhMCUFkwggEiMA0GCSqGSIb3DQEBAQUAA4IBDwAwggEKAoIBAQDdAFJLtWHBCmp9KAz7rb2091Tb2UO+cJ7u1ZF3iPeHqsXq5DUVi8i96g7yZ1hXSu++vIxCfn+u43X2MKH85lTBZUnlQfan689s4W49OJ0kMkHC1J0mDt9OTQgJQU8AIojNFFP84g06C7dJGgB0zkLDih2k3Ai+57rMke/X4cSC8YO0D4Nt/qRzptGyQoZFsYPiliVcGcRykqvLAzKe2sGtKaxA0M0w+TSDAKximrg4vbWnOIZ/ZTfFFxrQanBHEpKR4I2cSc1y509UV1ys0W4QDQX+xlZddupTy/0BWmKfe0lQvFzJLit3Wfi8NPCwTa2o8aXqNsXa1q0nVnupcx7Z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udG9yYWxlc0BmcGo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RWcTiri1vuVQLxK3I20fudrkAgwDgYDVR0PAQH/BAQDAgXgMA0GCSqGSIb3DQEBCwUAA4ICAQBCct+XmKdr6BsHzFfoDpUqOQuIqfu3K+e+6hQIq6uLW3rfKi91y6iCsPyrsVt3M8ej/HO5sTSSxy/L6b7MeCze99naFFZnKUE9fBLOlLQTsLvHieTMAaoIz/TQDLiFTrP8XDxSyYtYxfL9q0SaoPpsRL37AZ/xr7EV3C5zN5GaM9YQ0lLOfIIHBWNBmwFbfFR++jE6vQAGe6LwZmPc2HHbVaqfQm5LdM+pxEKKCka/94i3Z5OvhZm4KnNFzBA8mQ5pvJuXAoS9zmiwpA3pqqjv/F2NrGjo1e904JCLbYURUKfjRzKgSxpiN7C2JhV5lWzzKhyrApGiL438RLTZkLsBDpdBRqZIBssyskNLnnp8qXJqIWSVGp6PDEog/qsoTr3uhJwhqIzwaEfUAiy2NRvKjYYbByhAZOhSPh4E9mUjY15R5id5hcF7kZ075DpzXyy8dJUhJYRgvWNr7mk6HjNwokqLdmuhw4YVaBAedeoJdubMR3cql5muppIvU3s5keT2h3tdk5GISaGJr1zWK9cLLyk8v/2cbAu046aog94RN1MwBAuZrBB20EgL6T25B1yAfn4RLJQ+HvVzxm3T0BSJhiesoxhTjRItnZ0MjMR5dOeKzONVQW2NIutgN3wyJ6DSPsmzxJSuELgz/nGfoAMVySV7ZOmZ7eZECnSDf8iL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lXHsDGHHznqkvOANPTzcafuGs7CUFOkqruQbb4VokMQ=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WEap9Qu6+cGkLoXzWRWBySQotb6vkltbH1adokVqNyU=</DigestValue>
      </Reference>
      <Reference URI="/xl/media/image1.emf?ContentType=image/x-emf">
        <DigestMethod Algorithm="http://www.w3.org/2001/04/xmlenc#sha256"/>
        <DigestValue>+dVOaimezw7d5803UqsqiBXnDiFwctoZnH3h1o92MtM=</DigestValue>
      </Reference>
      <Reference URI="/xl/media/image2.emf?ContentType=image/x-emf">
        <DigestMethod Algorithm="http://www.w3.org/2001/04/xmlenc#sha256"/>
        <DigestValue>nViRL5hzG0O+fP5HCu5iGjwRFIZKT/jffKn822uI2Fg=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L+SktwYwTUV6s7go8vZ2gWW/UXMdVtnZNH2ZLo1JsxE=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hpzJmwTiNx1blW4hbqn/6CGNRYTF2L0EtqZk4MDfqs8=</DigestValue>
      </Reference>
      <Reference URI="/xl/sharedStrings.xml?ContentType=application/vnd.openxmlformats-officedocument.spreadsheetml.sharedStrings+xml">
        <DigestMethod Algorithm="http://www.w3.org/2001/04/xmlenc#sha256"/>
        <DigestValue>Zq4qPjMYzX4nSwRj7qvWpgOP6RBnK4MleA/X1p5Xxg0=</DigestValue>
      </Reference>
      <Reference URI="/xl/styles.xml?ContentType=application/vnd.openxmlformats-officedocument.spreadsheetml.styles+xml">
        <DigestMethod Algorithm="http://www.w3.org/2001/04/xmlenc#sha256"/>
        <DigestValue>tivhy7dWqqciJUvgmkS2YrfGAF/EALVaFBSDAt+m8Do=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bjUHAqGbVI4vp3ROJa0k668VrLsuPnFGLGZsShUXfPc=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Q6sPxP7fvws11PdiititZJjkDupdBMDOFg/bBbIiixM=</DigestValue>
      </Reference>
      <Reference URI="/xl/worksheets/sheet2.xml?ContentType=application/vnd.openxmlformats-officedocument.spreadsheetml.worksheet+xml">
        <DigestMethod Algorithm="http://www.w3.org/2001/04/xmlenc#sha256"/>
        <DigestValue>xBtUQMs7WQLb5rc5p9p6uApDeRloOQ9/t3jZZlf4EBE=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2024-04-02T13:26:58Z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{7FF755B5-D33D-4917-8BEB-47196EDA2455}</SetupID>
          <SignatureText>Nelson Torales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2024-04-02T13:26:58Z</xd:SigningTime>
          <xd:SigningCertificate>
            <xd:Cert>
              <xd:CertDigest>
                <DigestMethod Algorithm="http://www.w3.org/2001/04/xmlenc#sha256"/>
                <DigestValue>NhbW0d6xOn7HM0wcq6T7jG3BAg3gG3vKNDxTmV6n4uQ=</DigestValue>
              </xd:CertDigest>
              <xd:IssuerSerial>
                <X509IssuerName>C=PY, O=DOCUMENTA S.A., SERIALNUMBER=RUC80050172-1, CN=CA-DOCUMENTA S.A.</X509IssuerName>
                <X509SerialNumber>5876957343451102562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Z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EC1b9lBAAAAEwAAAAAAAABIAAAAAAAAACTa3fb9fwAAkKP89v1/AACA3t32/X8AAAEAAAAAAAAAEATe9v1/AAAAALk8/n8AAAAAAAAAAAAAAAAAAEEAAAAA4G7ZQQAAAMCD+oiYAQAAqzIpPP5/AAAQtm/ZQQAAAKm2b9lBAAAAAAAAAAAAAAAAAAAAZHYACAAAAAAlAAAADAAAAAEAAAAYAAAADAAAAAAAAAASAAAADAAAAAEAAAAeAAAAGAAAAMkAAAAEAAAA9wAAABEAAAAlAAAADAAAAAEAAABUAAAAfAAAAMoAAAAEAAAA9QAAABAAAAABAAAA0XbJQVUVykHKAAAABAAAAAgAAABMAAAAAAAAAAAAAAAAAAAA//////////9cAAAAMgAvADQ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LimN/b9fwAAmCBu2UEAAAAA+mf6sy4AANBuTzz+fwAAAAAAAAAAAAAJAAAAAAAAAAAAAAAAAAAAuKY39v1/AAAAAAAAAAAAAAAAAAAAAAAAFYsycHfZAAAYIm7ZQQAAAEC5d4CYAQAAgIL6jpgBAADAg/qImAEAAEAjbtkAAAAAAAAAAAAAAAAHAAAAAAAAAPheQ4mYAQAAfCJu2UEAAAC5Im7ZQQAAANHNJTz+fwAA////////////////AAD/////////////g6z/NcZVAADAg/qImAEAAKsyKTz+fwAAICJu2UEAAAC5Im7ZQQAAAICC+o6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p/pgBAADZIG7ZQQAAAAMAAAAAAAAA0G5PPP5/AAAAAAAAAAAAAAMAAAD9fwAAKAAAAAAAAAAAAAAA/X8AAAAAAAAAAAAAAAAAAAAAAAClizJwd9kAAIgXxfX9fwAACCHF9f1/AADg////AAAAAMCD+oiYAQAA6CJu2QAAAAAAAAAAAAAAAAYAAAAAAAAAIAAAAAAAAAAMIm7ZQQAAAEkibtlBAAAA0c0lPP5/AAABAAAAAAAAAMitovUAAAAAmHHG9f1/AADgDfKOmAEAAMCD+oiYAQAAqzIpPP5/AACwIW7ZQQAAAEkibtlBAAAAkBCTjpgBAAAAAAAAZHYACAAAAAAlAAAADAAAAAMAAAAYAAAADAAAAAAAAAASAAAADAAAAAEAAAAWAAAADAAAAAgAAABUAAAAVAAAAAoAAAAnAAAAHgAAAEoAAAABAAAA0XbJQVUVykEKAAAASwAAAAEAAABMAAAABAAAAAkAAAAnAAAAIAAAAEsAAABQAAAAWAB0Z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QQAAACy3G/X9fwAADQAAAP1/AADQbk88/n8AAAAAAAAAAAAAAQAAAAAAAABPuUsOoH8AAAAAAAAAAAAAAAAAAAAAAAAAAAAAAAAAAEW0MnB32QAAAAAAAAAAAAAAAMBCAAAAAPD///8AAAAAwIP6iJgBAACIJG7ZAAAAAAAAAAAAAAAACQAAAAAAAAAgAAAAAAAAAKwjbtlBAAAA6SNu2UEAAADRzSU8/n8AAAUAAAAAAAAAAAAAAAAAAADgIm7ZQQAAAB8SGfX9fwAAwIP6iJgBAACrMik8/n8AAFAjbtlBAAAA6SNu2UEAAADQifqOmAEAAAAAAABkdgAIAAAAACUAAAAMAAAABAAAABgAAAAMAAAAAAAAAB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TgBFAEwAUwBPAE4AIABUAE8AUgBBAEwARQBTAAgAAAAGAAAABQAAAAYAAAAJAAAACAAAAAMAAAAGAAAACQAAAAcAAAAHAAAABQ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rAAAAAoAAABgAAAAeAAAAGwAAAABAAAA0XbJQVUVykEKAAAAYAAAABAAAABMAAAAAAAAAAAAAAAAAAAA//////////9sAAAAQwBPAE4AVABBAEQATwBSACAARwBFAE4ARQBSAEEATAAHAAAACQAAAAgAAAAGAAAABwAAAAgAAAAJAAAABwAAAAMAAAAIAAAABgAAAAgAAAAGAAAABwAAAAcAAAAF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ASAAAADAAAAAEAAAAWAAAADAAAAAAAAABUAAAA8AAAAAoAAABwAAAAqQAAAHwAAAABAAAA0XbJQVUVykEKAAAAcAAAABsAAABMAAAABAAAAAkAAABwAAAAqwAAAH0AAACEAAAARgBpAHIAbQBhAGQAbwAgAHAAbwByADoAIABOAEUATABTAE8ATgAgAFQATwBSAEEATABFAFMAMTIGAAAAAwAAAAQAAAAJAAAABgAAAAcAAAAHAAAAAwAAAAcAAAAHAAAABAAAAAMAAAADAAAACAAAAAYAAAAFAAAABgAAAAkAAAAIAAAAAwAAAAYAAAAJAAAABwAAAAcAAAAFAAAABg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Pz2/X8AAACg/Pb9fwAAEwAAAAAAAAAAALk8/n8AAHWkN/b9fwAAMBa5PP5/AAATAAAAAAAAAAgXAAAAAAAAQAAAwP1/AAAAALk8/n8AAEWnN/b9fwAABAAAAAAAAAAwFrk8/n8AAEC1b9lBAAAAEwAAAAAAAABIAAAAAAAAACTa3fb9fwAAkKP89v1/AACA3t32/X8AAAEAAAAAAAAAEATe9v1/AAAAALk8/n8AAAAAAAAAAAAAAAAAAEEAAAAA4G7ZQQAAAMCD+oiYAQAAqzIpPP5/AAAQtm/ZQQAAAKm2b9lB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KY39v1/AACYIG7ZQQAAAAD6Z/qzLgAA0G5PPP5/AAAAAAAAAAAAAAkAAAAAAAAAAAAAAAAAAAC4pjf2/X8AAAAAAAAAAAAAAAAAAAAAAAAVizJwd9kAABgibtlBAAAAQLl3gJgBAACAgvqOmAEAAMCD+oiYAQAAQCNu2QAAAAAAAAAAAAAAAAcAAAAAAAAA+F5DiZgBAAB8Im7ZQQAAALkibtlBAAAA0c0lPP5/AAD///////////////8AAP////////////+DrP81xlUAAMCD+oiYAQAAqzIpPP5/AAAgIm7ZQQAAALkibtlBAAAAgIL6jp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Cn+mAEAANkgbtlBAAAAAwAAAAAAAADQbk88/n8AAAAAAAAAAAAAAwAAAP1/AAAoAAAAAAAAAAAAAAD9fwAAAAAAAAAAAAAAAAAAAAAAAKWLMnB32QAAiBfF9f1/AAAIIcX1/X8AAOD///8AAAAAwIP6iJgBAADoIm7ZAAAAAAAAAAAAAAAABgAAAAAAAAAgAAAAAAAAAAwibtlBAAAASSJu2UEAAADRzSU8/n8AAAEAAAAAAAAAyK2i9QAAAACYccb1/X8AAOAN8o6YAQAAwIP6iJgBAACrMik8/n8AALAhbtlBAAAASSJu2UEAAACQEJOOmA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BBAAAALLcb9f1/AAANAAAA/X8AANBuTzz+fwAAAAAAAAAAAAABAAAAAAAAAE+5Sw6gfwAAAAAAAAAAAAAAAAAAAAAAAAAAAAAAAAAARbQycHfZAAAAAAAAAAAAAAAAwEIAAAAA8P///wAAAADAg/qImAEAAIgkbtkAAAAAAAAAAAAAAAAJAAAAAAAAACAAAAAAAAAArCNu2UEAAADpI27ZQQAAANHNJTz+fwAABQAAAAAAAAAAAAAAAAAAAOAibtlBAAAAHxIZ9f1/AADAg/qImAEAAKsyKTz+fwAAUCNu2UEAAADpI27ZQQAAANCJ+o6YAQAAAAAAAGR2AAgAAAAAJQAAAAwAAAAEAAAAGAAAAAwAAAAAAAAA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OAEUATABTAE8ATgAgAFQATwBSAEEATABFAFMACAAAAAYAAAAFAAAABgAAAAkAAAAIAAAAAwAAAAYAAAAJAAAABwAAAAcAAAAF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4AAAAbAAAAAEAAADRdslBVRXKQQoAAABgAAAAEAAAAEwAAAAAAAAAAAAAAAAAAAD//////////2wAAABDAE8ATgBUAEEARABPAFIAIABHAEUATgBFAFIAQQBMAAcAAAAJAAAACAAAAAYAAAAHAAAACAAAAAkAAAAHAAAAAwAAAAgAAAAGAAAACAAAAAYAAAAHAAAABwAAAAU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BIAAAAMAAAAAQAAABYAAAAMAAAAAAAAAFQAAADwAAAACgAAAHAAAACpAAAAfAAAAAEAAADRdslBVRXKQQoAAABwAAAAGwAAAEwAAAAEAAAACQAAAHAAAACrAAAAfQAAAIQAAABGAGkAcgBtAGEAZABvACAAcABvAHIAOgAgAE4ARQBMAFMATwBOACAAVABPAFIAQQBMAEUAUwAiLwYAAAADAAAABAAAAAkAAAAGAAAABwAAAAcAAAADAAAABwAAAAcAAAAEAAAAAwAAAAMAAAAIAAAABgAAAAUAAAAGAAAACQAAAAgAAAADAAAABgAAAAkAAAAHAAAABwAAAAU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REGISTRO GENERAL</vt:lpstr>
      <vt:lpstr>TENENCIA POR GRUPO FAMILIAR</vt:lpstr>
      <vt:lpstr>'REGISTRO GENERAL'!Área_de_impresión</vt:lpstr>
      <vt:lpstr>'TENENCIA POR GRUPO FAMILIAR'!Área_de_impresión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Araujo</dc:creator>
  <cp:lastModifiedBy>Nelson Torales</cp:lastModifiedBy>
  <cp:lastPrinted>2022-03-25T12:01:30Z</cp:lastPrinted>
  <dcterms:created xsi:type="dcterms:W3CDTF">2019-08-26T21:07:05Z</dcterms:created>
  <dcterms:modified xsi:type="dcterms:W3CDTF">2024-04-02T13:22:20Z</dcterms:modified>
</cp:coreProperties>
</file>